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B280" i="1"/>
  <c r="AE6"/>
  <c r="AE5"/>
  <c r="AD5"/>
  <c r="AD6"/>
  <c r="AD4"/>
  <c r="AD280"/>
  <c r="AA280"/>
  <c r="AB5"/>
  <c r="AB6"/>
  <c r="AB4"/>
  <c r="AB457"/>
  <c r="AB459"/>
  <c r="AB456"/>
  <c r="AA457"/>
  <c r="AA459"/>
  <c r="AA456"/>
  <c r="AA5"/>
  <c r="AA6"/>
  <c r="AA4"/>
  <c r="Y453"/>
  <c r="Y454"/>
  <c r="Y455"/>
  <c r="Y456"/>
  <c r="Y457"/>
  <c r="Y458"/>
  <c r="Y459"/>
  <c r="Y452"/>
  <c r="Y341"/>
  <c r="Y284"/>
  <c r="Y288"/>
  <c r="Y280"/>
  <c r="Y29"/>
  <c r="Y27"/>
  <c r="Y5"/>
  <c r="Y6"/>
  <c r="Y4"/>
  <c r="X453"/>
  <c r="X454"/>
  <c r="X455"/>
  <c r="X456"/>
  <c r="X457"/>
  <c r="X458"/>
  <c r="X459"/>
  <c r="X452"/>
  <c r="X341"/>
  <c r="X284"/>
  <c r="X288"/>
  <c r="X280"/>
  <c r="X29"/>
  <c r="X27"/>
  <c r="X5"/>
  <c r="X6"/>
  <c r="X4"/>
  <c r="V29"/>
  <c r="V27"/>
  <c r="V453"/>
  <c r="V454"/>
  <c r="V455"/>
  <c r="V456"/>
  <c r="V459"/>
  <c r="V452"/>
  <c r="V5"/>
  <c r="V6"/>
  <c r="V4"/>
  <c r="U453"/>
  <c r="U454"/>
  <c r="U455"/>
  <c r="U456"/>
  <c r="U459"/>
  <c r="U452"/>
  <c r="U29"/>
  <c r="U27"/>
  <c r="K4"/>
  <c r="U5"/>
  <c r="U6"/>
  <c r="U4"/>
  <c r="S453"/>
  <c r="S454"/>
  <c r="S455"/>
  <c r="S456"/>
  <c r="S457"/>
  <c r="S459"/>
  <c r="S452"/>
  <c r="S436"/>
  <c r="S435"/>
  <c r="S418"/>
  <c r="S402"/>
  <c r="S376"/>
  <c r="S308"/>
  <c r="S284"/>
  <c r="S256"/>
  <c r="S219"/>
  <c r="S197"/>
  <c r="S200"/>
  <c r="S194"/>
  <c r="S185"/>
  <c r="S89"/>
  <c r="S59"/>
  <c r="S64"/>
  <c r="S57"/>
  <c r="S43"/>
  <c r="S6"/>
  <c r="S5"/>
  <c r="Q269"/>
  <c r="Q270"/>
  <c r="Q271"/>
  <c r="Q272"/>
  <c r="Q273"/>
  <c r="Q274"/>
  <c r="Q275"/>
  <c r="Q276"/>
  <c r="Q277"/>
  <c r="Q278"/>
  <c r="Q279"/>
  <c r="Q268"/>
  <c r="P269"/>
  <c r="P270"/>
  <c r="P271"/>
  <c r="P272"/>
  <c r="P273"/>
  <c r="P274"/>
  <c r="P275"/>
  <c r="P276"/>
  <c r="P277"/>
  <c r="P278"/>
  <c r="P279"/>
  <c r="P268"/>
  <c r="Q9"/>
  <c r="Q10"/>
  <c r="Q11"/>
  <c r="Q12"/>
  <c r="Q13"/>
  <c r="Q16"/>
  <c r="Q7"/>
  <c r="P8"/>
  <c r="P9"/>
  <c r="P10"/>
  <c r="P11"/>
  <c r="P12"/>
  <c r="P13"/>
  <c r="P14"/>
  <c r="P16"/>
  <c r="P7"/>
  <c r="N8"/>
  <c r="N9"/>
  <c r="N10"/>
  <c r="N11"/>
  <c r="N12"/>
  <c r="N13"/>
  <c r="N14"/>
  <c r="N15"/>
  <c r="N16"/>
  <c r="N17"/>
  <c r="N18"/>
  <c r="N19"/>
  <c r="N7"/>
  <c r="M8"/>
  <c r="M9"/>
  <c r="M10"/>
  <c r="M11"/>
  <c r="M12"/>
  <c r="M13"/>
  <c r="M14"/>
  <c r="M15"/>
  <c r="M16"/>
  <c r="M17"/>
  <c r="M18"/>
  <c r="M19"/>
  <c r="M7"/>
  <c r="N270"/>
  <c r="N271"/>
  <c r="N273"/>
  <c r="N274"/>
  <c r="N275"/>
  <c r="N276"/>
  <c r="N277"/>
  <c r="N278"/>
  <c r="N279"/>
  <c r="M269"/>
  <c r="M270"/>
  <c r="M271"/>
  <c r="M272"/>
  <c r="M273"/>
  <c r="M274"/>
  <c r="M275"/>
  <c r="M276"/>
  <c r="M277"/>
  <c r="M278"/>
  <c r="M279"/>
  <c r="M268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20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5"/>
  <c r="F6"/>
  <c r="F7"/>
  <c r="F8"/>
  <c r="F9"/>
  <c r="F10"/>
  <c r="F11"/>
  <c r="F12"/>
  <c r="F13"/>
  <c r="F14"/>
  <c r="F15"/>
  <c r="F16"/>
  <c r="F17"/>
  <c r="F18"/>
  <c r="F19"/>
  <c r="F4"/>
</calcChain>
</file>

<file path=xl/sharedStrings.xml><?xml version="1.0" encoding="utf-8"?>
<sst xmlns="http://schemas.openxmlformats.org/spreadsheetml/2006/main" count="959" uniqueCount="390">
  <si>
    <t>Հակասառիչ հեղուկ (անտիֆրիզ)</t>
  </si>
  <si>
    <t>լ</t>
  </si>
  <si>
    <t>Շարժիչի յուղ CG/CD 10W40</t>
  </si>
  <si>
    <t>Շարժիչի յուղ CG/CD 15W40</t>
  </si>
  <si>
    <t>Ավտոմեքենայի անիվներ 185x65R14</t>
  </si>
  <si>
    <t>հատ</t>
  </si>
  <si>
    <t>Ավտոմեքենայի անիվներ 185x75R16C</t>
  </si>
  <si>
    <t>Ավտոմեքենայի անիվներ 195x65R15</t>
  </si>
  <si>
    <t>Ավտոմեքենայի անիվներ 215x90-15C</t>
  </si>
  <si>
    <t xml:space="preserve">Ավտոմեքենայի անիվներ 225x75R16C </t>
  </si>
  <si>
    <t>Ավտոմեքենայի անիվներ 205x55R16</t>
  </si>
  <si>
    <t>Ավտոմեքենայի անիվներ 205x70R16</t>
  </si>
  <si>
    <t>Ավտոմեքենայի անիվներ 215x60R16</t>
  </si>
  <si>
    <t>Ավտոմեքենայի անիվներ 205x70R15</t>
  </si>
  <si>
    <t>Ավտոմեքենայի անիվներ 175x70R13</t>
  </si>
  <si>
    <t>Կապարային մարտկոց 6CT60</t>
  </si>
  <si>
    <t>Կապարային մարտկոց 6CT66</t>
  </si>
  <si>
    <t>Կապարային մարտկոց 6CT75</t>
  </si>
  <si>
    <t>Փոկերի հավաքածու</t>
  </si>
  <si>
    <t xml:space="preserve"> հվքծ.</t>
  </si>
  <si>
    <t>Ջրի պոմպ</t>
  </si>
  <si>
    <t>Շարժիչի բարձիկ</t>
  </si>
  <si>
    <t>Շարժիչի միջադիրների հավաքածու</t>
  </si>
  <si>
    <t>Կարբյուրատոր</t>
  </si>
  <si>
    <t>Կցորդման սեղմող սկավառակ</t>
  </si>
  <si>
    <t>Կցորդման սկավառակ</t>
  </si>
  <si>
    <t>Յուղի զտիչ</t>
  </si>
  <si>
    <t>Կարդանային լիսեռի կախոցք</t>
  </si>
  <si>
    <t>Օդի զտիչ</t>
  </si>
  <si>
    <t>Անվակունդի առանցքակալ</t>
  </si>
  <si>
    <t>Կայծամոմերի լարեր</t>
  </si>
  <si>
    <t>Կայծամոմ</t>
  </si>
  <si>
    <t>Արգելակման կոճղակի վրադիր</t>
  </si>
  <si>
    <t>Արգելակման ռետինե խողովակ</t>
  </si>
  <si>
    <t>Էլ. բաշխիչ</t>
  </si>
  <si>
    <t xml:space="preserve">Գեներատոր </t>
  </si>
  <si>
    <t xml:space="preserve">Մեկնարկիչ </t>
  </si>
  <si>
    <t>Ջրի հովացուցիչ</t>
  </si>
  <si>
    <t>Բենզինի պոմպ</t>
  </si>
  <si>
    <t>Ծնկաձև լիսեռ</t>
  </si>
  <si>
    <t>Շարժիչի գլխիկ</t>
  </si>
  <si>
    <t>Վակումային ուժեղացուցիչ</t>
  </si>
  <si>
    <t>Առջևի արգելակման կոճղակ</t>
  </si>
  <si>
    <t>Ղեկի քարշ երկար</t>
  </si>
  <si>
    <t>Ղեկի քարշ կարճ</t>
  </si>
  <si>
    <t>Արգելակման կոճղակի ուղղորդիչ</t>
  </si>
  <si>
    <t xml:space="preserve">Անվահեծ </t>
  </si>
  <si>
    <t>Անվակունդի առանցքակալ մեծ</t>
  </si>
  <si>
    <t>Անվակունդի առանցքակալ փոքր</t>
  </si>
  <si>
    <t>Անվակունդի խցուկ</t>
  </si>
  <si>
    <t>Անվակունդ առջևի</t>
  </si>
  <si>
    <t>Շրջադարձի բռունցք</t>
  </si>
  <si>
    <t>Հողմաթև</t>
  </si>
  <si>
    <t>Հովացուցիչի ռետինե խողովակ</t>
  </si>
  <si>
    <t>Թերմոստատ</t>
  </si>
  <si>
    <t>Փոկի հոլովակ</t>
  </si>
  <si>
    <t>Փոկ 1018</t>
  </si>
  <si>
    <t>Փոկ 1030</t>
  </si>
  <si>
    <t>Փոկ 700</t>
  </si>
  <si>
    <t>Ծնկաձև լիսեռի հոլովակ</t>
  </si>
  <si>
    <t>Ջրի պոմպի հոլովակ</t>
  </si>
  <si>
    <t>Շարժիչի առջևի կափարիչ</t>
  </si>
  <si>
    <t>Ներդիր հիմնական շարժաթևի</t>
  </si>
  <si>
    <t>Շարժաթև</t>
  </si>
  <si>
    <t>Շարժաթևի վռան</t>
  </si>
  <si>
    <t>Մխոց շարժիչի</t>
  </si>
  <si>
    <t xml:space="preserve">Մխոցի օղեր </t>
  </si>
  <si>
    <t>Թափանիվ</t>
  </si>
  <si>
    <t>Փոխանցման տուփի առաջնային լիսեռ</t>
  </si>
  <si>
    <t>Փոխանցման տուփի երկրորդական լիսեռ</t>
  </si>
  <si>
    <t>Փոխանցման տուփի կցորդիչ 1 աստիճանի</t>
  </si>
  <si>
    <t>Փոխանցման տուփ 1-աստիճան ատամնանիվ</t>
  </si>
  <si>
    <t>Փոխանցման տուփ 2-աստիճան ատամնանիվ</t>
  </si>
  <si>
    <t>Փոխանցման տուփի հետընթացքի ատամնանիվ</t>
  </si>
  <si>
    <t>Փոխանցման տուփի սինխրոնիզատոր</t>
  </si>
  <si>
    <t>Փոխանցման տուփի ճանգ</t>
  </si>
  <si>
    <t>Փոխանցման տուփի լծակ</t>
  </si>
  <si>
    <t>Փոխանցման տուփի կաղապար</t>
  </si>
  <si>
    <t xml:space="preserve">Փոխանցման տուփի հետնամաս </t>
  </si>
  <si>
    <t>Փոխանցման տուփի միջադիրների հավաքածու</t>
  </si>
  <si>
    <t>Խաչուկ</t>
  </si>
  <si>
    <t>Կարդանային լիսեռ</t>
  </si>
  <si>
    <t>Ռեդուկտոր հետևի</t>
  </si>
  <si>
    <t>Փոխանցման տուփի բարձիկ</t>
  </si>
  <si>
    <t>Առանցքակալ 27607</t>
  </si>
  <si>
    <t>Առանցքակալ 27606</t>
  </si>
  <si>
    <t>Առանցքակալ 7510</t>
  </si>
  <si>
    <t>Առանցքակալ 7509</t>
  </si>
  <si>
    <t>Թմբուկ</t>
  </si>
  <si>
    <t>Առանցքակալ 307706</t>
  </si>
  <si>
    <t>Առանցքակալ 706</t>
  </si>
  <si>
    <t>Առանցքակալ 7305</t>
  </si>
  <si>
    <t>Արգելակման սկավառակ</t>
  </si>
  <si>
    <t>Շարժիչի կցաշուրթ</t>
  </si>
  <si>
    <t>Կցորդման գլխավոր գլան</t>
  </si>
  <si>
    <t>Կցորդման գլան</t>
  </si>
  <si>
    <t>Կցորդման ճանգ</t>
  </si>
  <si>
    <t>Արգելակման գլխավոր գլան</t>
  </si>
  <si>
    <t>Արգելակման առջևի գլան</t>
  </si>
  <si>
    <t>Արգելակման հետևի գլան</t>
  </si>
  <si>
    <t xml:space="preserve">Բենզապոմպ </t>
  </si>
  <si>
    <t>Ղեկի ձողի խաչուկ</t>
  </si>
  <si>
    <t>Մեկնարկիչի ռելե</t>
  </si>
  <si>
    <t>Մեկնարկիչի հաղորդակ</t>
  </si>
  <si>
    <t>Մեկնարկիչի խարիսխ</t>
  </si>
  <si>
    <t>Մեկնարկիչի կաղապարի առջևի մաս</t>
  </si>
  <si>
    <t>Գեներատորի փաթույթ</t>
  </si>
  <si>
    <t>Գեներատորի խարիսխ</t>
  </si>
  <si>
    <t>Գեներատորի կամրջակ</t>
  </si>
  <si>
    <t>Գրաֆիտային կոնտակտ</t>
  </si>
  <si>
    <t>Կարբյուրատոր 151</t>
  </si>
  <si>
    <t xml:space="preserve">Էլ. բաշխիչ 116 </t>
  </si>
  <si>
    <t>Ինդուկցիոն կոճ</t>
  </si>
  <si>
    <t xml:space="preserve">Կոմուտատոր </t>
  </si>
  <si>
    <t xml:space="preserve">Հարվածամեղմիչ </t>
  </si>
  <si>
    <t>Գազատարի ընդունող խողովակ</t>
  </si>
  <si>
    <t xml:space="preserve">Խլացուցիչ </t>
  </si>
  <si>
    <t>Ղեկային մեխանիզմ</t>
  </si>
  <si>
    <t>Փոխանցման տուփի կցաշուրթ</t>
  </si>
  <si>
    <t>Պահեստամասերի հավաքածու</t>
  </si>
  <si>
    <t>Կիսասռնի</t>
  </si>
  <si>
    <t>Առջևի անվակունդ</t>
  </si>
  <si>
    <t>Ղեկի ձող</t>
  </si>
  <si>
    <t>Արգելակման կոճղակներ առջևի</t>
  </si>
  <si>
    <t>Առջևի արգելակման սկավառակ</t>
  </si>
  <si>
    <t xml:space="preserve">Կայունարար </t>
  </si>
  <si>
    <t>Հողմաթևեր</t>
  </si>
  <si>
    <t>Արգելակման կոճղակ ուղղորդիչ</t>
  </si>
  <si>
    <t>Առջևի կամրջակի կցորդիչ</t>
  </si>
  <si>
    <t>Տուրբո մղիչ</t>
  </si>
  <si>
    <t>Փոխանցման տուփ</t>
  </si>
  <si>
    <t>Շարժիչ 3M3-409</t>
  </si>
  <si>
    <t>Բաշխիչ տուփ</t>
  </si>
  <si>
    <t>Շարժիչի գազաբաշխման դետալների հավաքածու</t>
  </si>
  <si>
    <t>Կցորդման սկավառակ Կամազ</t>
  </si>
  <si>
    <t>Սեղմող սկավառակ Կամազ</t>
  </si>
  <si>
    <t>Փոխանցման տուփի առանցքակալ զսպանով</t>
  </si>
  <si>
    <t>Փոխանցման տուփի առջևի խցուկ</t>
  </si>
  <si>
    <t>Փոխանցման տուփի հետևի խցուկ</t>
  </si>
  <si>
    <t>Կարդանային լիսեռի պտուտակ</t>
  </si>
  <si>
    <t>Կցորդման մեխանիզմի ճանգ</t>
  </si>
  <si>
    <t>Զսպանի գլխավոր թերթ</t>
  </si>
  <si>
    <t>Յուղի պոմպ</t>
  </si>
  <si>
    <t>Արգելակի արագացման փական</t>
  </si>
  <si>
    <t>Ձգաձող հետևի կամրջակի</t>
  </si>
  <si>
    <t>Ղեկի ուժեղացուցիչ</t>
  </si>
  <si>
    <t>Կցորդման կառավարման ուժեղացուցիչ</t>
  </si>
  <si>
    <t>Առջևի կախոցքի դետալների հավաքածու</t>
  </si>
  <si>
    <t>Զսպանի փողկապ</t>
  </si>
  <si>
    <t>Արգելակման մեխանիզմ</t>
  </si>
  <si>
    <t>Զսպանի հենարան</t>
  </si>
  <si>
    <t>Շարժիչի հենարան</t>
  </si>
  <si>
    <t>Ներքևի լծակ</t>
  </si>
  <si>
    <t>Վերևի լծակ</t>
  </si>
  <si>
    <t>Հոդակապ</t>
  </si>
  <si>
    <t>Անվաբացքի ականոց</t>
  </si>
  <si>
    <t>Հարվածամեղմիչ</t>
  </si>
  <si>
    <t>Կայունարարի վռան</t>
  </si>
  <si>
    <t>Ղեկի քարշ</t>
  </si>
  <si>
    <t>Ճոճան</t>
  </si>
  <si>
    <t>Ղեկի մեխանիզմ</t>
  </si>
  <si>
    <t>Էլաստիկ կցորդիչ</t>
  </si>
  <si>
    <t>Կցորդման մեխանիզմ</t>
  </si>
  <si>
    <t>Կարդանային լիսեռի հենարան</t>
  </si>
  <si>
    <t>Կիսասռնու առանցքակալ</t>
  </si>
  <si>
    <t>Կիսասռնու խցուկ</t>
  </si>
  <si>
    <t xml:space="preserve">Ատամնանվակ </t>
  </si>
  <si>
    <t xml:space="preserve">Կարբյուրատոր </t>
  </si>
  <si>
    <t>Վակումային ուժեղացուցիչ 2106</t>
  </si>
  <si>
    <t>Վակումային ուժեղացուցիչ 21213</t>
  </si>
  <si>
    <t>Վակումային ուժեղացուցիչ 2108</t>
  </si>
  <si>
    <t>Բենզապոմպ</t>
  </si>
  <si>
    <t>Բենզինի ռետինե խողովակ</t>
  </si>
  <si>
    <t>Արգելակման ռետինե խողովակ առջևի</t>
  </si>
  <si>
    <t>Արգելակման ռետինե խողովակ հետևի</t>
  </si>
  <si>
    <t>Կցորդման ռետինե խողովակ</t>
  </si>
  <si>
    <t>Առջի արգելակման գլան</t>
  </si>
  <si>
    <t>Անվակունդ</t>
  </si>
  <si>
    <t>Անվակունդ 21214</t>
  </si>
  <si>
    <t>Անվակունդի առանցքակալ 21213</t>
  </si>
  <si>
    <t>Անվակունդի առանցքակալի խցուկ 21065</t>
  </si>
  <si>
    <t>Անվակունդի առանցքակալի խցուկ 21213</t>
  </si>
  <si>
    <t>Ճոճան 21213</t>
  </si>
  <si>
    <t>Ղեկի քարշ 21213</t>
  </si>
  <si>
    <t>Փոխանցման տուփի եռատամնանիվ</t>
  </si>
  <si>
    <t>Փոխանցման տուփի կցորդիչ</t>
  </si>
  <si>
    <t>Փոխանցման տուփի կցորդիչ 5-աստիճան</t>
  </si>
  <si>
    <t>Փոխանցման տուփ 3-աստիճան ատամնանիվ</t>
  </si>
  <si>
    <t>Փոխանցման տուփ 5-աստիճան ատամնանիվ</t>
  </si>
  <si>
    <t>Փոխանցման տուփի միջլիսեռային ատամնանիվ</t>
  </si>
  <si>
    <t>Փոխանցման տուփի ատամնանվակ 9-ատամ</t>
  </si>
  <si>
    <t>Փոխանցման տուփի ատամնանվակ 13-ատամ</t>
  </si>
  <si>
    <t>Փոխանցման տուփի խցուկների հավաքածու</t>
  </si>
  <si>
    <t>Փոխանցման տուփի առջևի կցաշուրթ</t>
  </si>
  <si>
    <t>Փոխանցման տուփի հետևի կցաշուրթ 21065</t>
  </si>
  <si>
    <t>Փոխանցման տուփի հետևի կցաշուրթ 21214</t>
  </si>
  <si>
    <t>Շարժիչի բարձիկ 21065</t>
  </si>
  <si>
    <t>Շարժիչի բարձիկ 21213</t>
  </si>
  <si>
    <t>Փոխանցման տուփի բարձիկ 21065</t>
  </si>
  <si>
    <t>Փոխանցման տուփի բարձիկ 21213</t>
  </si>
  <si>
    <t>Փոխանցման տուփի հենարան 21065</t>
  </si>
  <si>
    <t>Փոխանցման տուփի հենարան 21213</t>
  </si>
  <si>
    <t>Լծակի ձող 21065</t>
  </si>
  <si>
    <t>Առջևի արգելակման գլան</t>
  </si>
  <si>
    <t xml:space="preserve">Արգելակման առջևի ռետինե խողովակ </t>
  </si>
  <si>
    <t>Ձեռքի արգելակի ճոպան 21065</t>
  </si>
  <si>
    <t>Ձեռքի արգելակի ճոպան 21213</t>
  </si>
  <si>
    <t>Հետևի արգելակման կոճղակներ</t>
  </si>
  <si>
    <t>Կցորդման մեխանիզմի գլան</t>
  </si>
  <si>
    <t>Հոդակապ 21110</t>
  </si>
  <si>
    <t>Ղեկի քարշի հավաքածու</t>
  </si>
  <si>
    <t>Շարժիչի բարձիկ ներքևի</t>
  </si>
  <si>
    <t>Շարժիչի բարձիկ վերևի</t>
  </si>
  <si>
    <t>Առջևի անիվի կցորդիչ դրսի</t>
  </si>
  <si>
    <t>Առջևի անիվի կցորդիչ ներսի</t>
  </si>
  <si>
    <t>Արգելակման կոճղակ</t>
  </si>
  <si>
    <r>
      <t>Ավտոմեքենայի անիվներ</t>
    </r>
    <r>
      <rPr>
        <sz val="10"/>
        <color theme="1"/>
        <rFont val="Sylfaen"/>
        <family val="1"/>
      </rPr>
      <t xml:space="preserve">       215/60 R16     </t>
    </r>
  </si>
  <si>
    <r>
      <t>Ավտոմեքենայի անիվներ</t>
    </r>
    <r>
      <rPr>
        <sz val="10"/>
        <color theme="1"/>
        <rFont val="Sylfaen"/>
        <family val="1"/>
      </rPr>
      <t xml:space="preserve"> 205/70 R15</t>
    </r>
  </si>
  <si>
    <r>
      <t>Ավտոմեքենայի անիվներ</t>
    </r>
    <r>
      <rPr>
        <sz val="10"/>
        <color theme="1"/>
        <rFont val="Sylfaen"/>
        <family val="1"/>
      </rPr>
      <t xml:space="preserve"> 215/90 -15C</t>
    </r>
  </si>
  <si>
    <r>
      <t>Ավտոմեքենայի անիվներ</t>
    </r>
    <r>
      <rPr>
        <sz val="10"/>
        <color theme="1"/>
        <rFont val="Sylfaen"/>
        <family val="1"/>
      </rPr>
      <t xml:space="preserve"> 185/65/ R 15</t>
    </r>
  </si>
  <si>
    <r>
      <t>Ավտոմեքենայի անիվներ</t>
    </r>
    <r>
      <rPr>
        <sz val="10"/>
        <color theme="1"/>
        <rFont val="Sylfaen"/>
        <family val="1"/>
      </rPr>
      <t xml:space="preserve"> 235/65 R17</t>
    </r>
  </si>
  <si>
    <r>
      <t>Ավտոմեքենայի անիվներ</t>
    </r>
    <r>
      <rPr>
        <sz val="10"/>
        <color theme="1"/>
        <rFont val="Sylfaen"/>
        <family val="1"/>
      </rPr>
      <t xml:space="preserve"> 175/70 R13</t>
    </r>
  </si>
  <si>
    <r>
      <t>Ավտոմեքենայի անիվներ</t>
    </r>
    <r>
      <rPr>
        <sz val="10"/>
        <color theme="1"/>
        <rFont val="Sylfaen"/>
        <family val="1"/>
      </rPr>
      <t xml:space="preserve">   205/70 R16</t>
    </r>
  </si>
  <si>
    <r>
      <t>Ավտոմեքենայի անիվներ</t>
    </r>
    <r>
      <rPr>
        <sz val="10"/>
        <color theme="1"/>
        <rFont val="Sylfaen"/>
        <family val="1"/>
      </rPr>
      <t xml:space="preserve">     185/65 R 14</t>
    </r>
  </si>
  <si>
    <t>Կապարային մարտկոց 6-CT 60A</t>
  </si>
  <si>
    <t>Կապարային մարտկոց 6-CT 66</t>
  </si>
  <si>
    <t>Կապարային մարտկոց 6-CT 77A</t>
  </si>
  <si>
    <t>Հակասառիչ հեղուկ</t>
  </si>
  <si>
    <t>լիտր</t>
  </si>
  <si>
    <t>Բարձիկ</t>
  </si>
  <si>
    <t>Շարժիչի գլխիկի միջադիր</t>
  </si>
  <si>
    <t xml:space="preserve">Յուղի պոմպ </t>
  </si>
  <si>
    <t>Վառելանյութի  մղիչ էլեկտրական</t>
  </si>
  <si>
    <t xml:space="preserve">Ջրի տվիչ </t>
  </si>
  <si>
    <t>Հովհարի տվիչ</t>
  </si>
  <si>
    <t>Հովհար</t>
  </si>
  <si>
    <t>Ռադիատոր</t>
  </si>
  <si>
    <t>Ռադիատորի փողրակ</t>
  </si>
  <si>
    <t>Յուղի տվիչ</t>
  </si>
  <si>
    <t>Խլարարի ներդիր</t>
  </si>
  <si>
    <t xml:space="preserve">Խլարար </t>
  </si>
  <si>
    <t xml:space="preserve">Կցորդման տանող սկավառակ </t>
  </si>
  <si>
    <t xml:space="preserve">Կցորդման տարվող սկավառակ </t>
  </si>
  <si>
    <t xml:space="preserve">Ձեռքի արգելակային ճոպան </t>
  </si>
  <si>
    <t>Հետևի թմբուկային   կոճղակների կոմպլեկտ</t>
  </si>
  <si>
    <t>հավաքածու</t>
  </si>
  <si>
    <t xml:space="preserve">Առջևի արգելակային կոճղակների հավաքածու </t>
  </si>
  <si>
    <t>Հետևի սկավառակային կոճղակների հավաքածու</t>
  </si>
  <si>
    <t xml:space="preserve">Գեներատորի ռելե </t>
  </si>
  <si>
    <t>Ստարտերի կցորդիչ ավտոմատ</t>
  </si>
  <si>
    <t>Առջևի թարթիչ</t>
  </si>
  <si>
    <t xml:space="preserve">Հետևի լապտեր </t>
  </si>
  <si>
    <t>Ազդանշան</t>
  </si>
  <si>
    <t>Ապակելվացիչի  շարժիչ</t>
  </si>
  <si>
    <t>Շարժիչի Բարձիկ</t>
  </si>
  <si>
    <t>Շարժիչի  փական ներս մղող</t>
  </si>
  <si>
    <t>Շարժիչի  փական դուրս մղող</t>
  </si>
  <si>
    <t xml:space="preserve">Ծնկաձև լիսեռ </t>
  </si>
  <si>
    <t xml:space="preserve">Ծնկաձև լիսեռի արմատական ներդիր </t>
  </si>
  <si>
    <t xml:space="preserve"> Ծնկաձև լիսեռի շարժաթևային  ներդիր</t>
  </si>
  <si>
    <t xml:space="preserve">Ատամնավոր  փոկ </t>
  </si>
  <si>
    <t>Շղթա</t>
  </si>
  <si>
    <t>Շկիվ</t>
  </si>
  <si>
    <t>Բաշմակ</t>
  </si>
  <si>
    <t>Կարտերի միջադիր</t>
  </si>
  <si>
    <t>Հովհարի փոկ</t>
  </si>
  <si>
    <t>Ջրի պոմպի առանցքակալ</t>
  </si>
  <si>
    <t>Խլարար</t>
  </si>
  <si>
    <t>Անուր/խամուտ/</t>
  </si>
  <si>
    <t>Կցորդման տարվող սկավառակ</t>
  </si>
  <si>
    <t>Կցորդման տանող սկավառակ</t>
  </si>
  <si>
    <t>Կիսասռնու առանցկակալ</t>
  </si>
  <si>
    <t>Բանվ. Գլան</t>
  </si>
  <si>
    <t>Առջևի արգելակային սկավառակ</t>
  </si>
  <si>
    <t>Ձեռքի արգելակային ճոպան</t>
  </si>
  <si>
    <t xml:space="preserve">Ստարտերի </t>
  </si>
  <si>
    <t>Ստարտերի ռելե</t>
  </si>
  <si>
    <t>Հետևի լապտեր</t>
  </si>
  <si>
    <t xml:space="preserve">Կարտերի միջադիր </t>
  </si>
  <si>
    <t>ՓՏ-ի առաջնային լիսեռ</t>
  </si>
  <si>
    <t xml:space="preserve">      Հերմետիկ</t>
  </si>
  <si>
    <t>Կարդանային լիսեռի խաչուկ</t>
  </si>
  <si>
    <t xml:space="preserve">Կիսասռնի   </t>
  </si>
  <si>
    <t>Զսպանակ առջևի</t>
  </si>
  <si>
    <t>Հետևի զսպանակ</t>
  </si>
  <si>
    <t>Հետևի անկյունագծային լծակ</t>
  </si>
  <si>
    <t>Բանվ. գլանի վերանորոգման կոմպլեկտ</t>
  </si>
  <si>
    <t>Հետևի թմբուկային  կոճղակների  կոմպլեկտ</t>
  </si>
  <si>
    <t>Հետևի  լապտեր</t>
  </si>
  <si>
    <t>Ներկ. Լուծիչ, օժանդակ նյութեր գին դ/մ վերանորոգման համար</t>
  </si>
  <si>
    <t>դ/մ</t>
  </si>
  <si>
    <t xml:space="preserve">Յուղի զտիչ </t>
  </si>
  <si>
    <t>ԱԲԻ ՍՊԸ</t>
  </si>
  <si>
    <t>Գին</t>
  </si>
  <si>
    <t>առանց ԱԱՀ</t>
  </si>
  <si>
    <t>Սամվել Տեր-րիգորյան Ա/Ձ</t>
  </si>
  <si>
    <t>Արպանիվ ՍՊԸ</t>
  </si>
  <si>
    <t>ԵՏՄ</t>
  </si>
  <si>
    <t>Դարֆ ՍՊԸ</t>
  </si>
  <si>
    <t>Ինգլիշ Թրեյդ Հաուզ ՍՊԸ</t>
  </si>
  <si>
    <t>Մոսէսքո ՍՊԸ</t>
  </si>
  <si>
    <t>Ավտոֆան Էյ ՍԻ ՍՊԸ</t>
  </si>
  <si>
    <t>Էքսպորտ օյլ ՍՊԸ</t>
  </si>
  <si>
    <t>Նակօյլ ՍՊԸ</t>
  </si>
  <si>
    <r>
      <t>Վառոցքի մոմ</t>
    </r>
    <r>
      <rPr>
        <sz val="10"/>
        <color theme="1"/>
        <rFont val="GHEA Grapalat"/>
        <family val="3"/>
      </rPr>
      <t xml:space="preserve"> </t>
    </r>
  </si>
  <si>
    <r>
      <t>Յուղի զտիչ</t>
    </r>
    <r>
      <rPr>
        <sz val="10"/>
        <color theme="1"/>
        <rFont val="GHEA Grapalat"/>
        <family val="3"/>
      </rPr>
      <t xml:space="preserve"> </t>
    </r>
  </si>
  <si>
    <r>
      <t>Վառելանյութի  փողրակ</t>
    </r>
    <r>
      <rPr>
        <sz val="10"/>
        <color theme="1"/>
        <rFont val="GHEA Grapalat"/>
        <family val="3"/>
      </rPr>
      <t xml:space="preserve"> </t>
    </r>
  </si>
  <si>
    <r>
      <t>Օդի զտիչ</t>
    </r>
    <r>
      <rPr>
        <sz val="10"/>
        <color theme="1"/>
        <rFont val="GHEA Grapalat"/>
        <family val="3"/>
      </rPr>
      <t xml:space="preserve"> </t>
    </r>
  </si>
  <si>
    <r>
      <t>Ջերմաստիճանի տվիչ</t>
    </r>
    <r>
      <rPr>
        <sz val="10"/>
        <color theme="1"/>
        <rFont val="GHEA Grapalat"/>
        <family val="3"/>
      </rPr>
      <t xml:space="preserve"> </t>
    </r>
  </si>
  <si>
    <r>
      <t>Ընդարձակող բաք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</t>
    </r>
  </si>
  <si>
    <r>
      <t>Խլարարի կախոց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</t>
    </r>
  </si>
  <si>
    <r>
      <t>Անուր</t>
    </r>
    <r>
      <rPr>
        <sz val="10"/>
        <color theme="1"/>
        <rFont val="GHEA Grapalat"/>
        <family val="3"/>
      </rPr>
      <t xml:space="preserve"> </t>
    </r>
  </si>
  <si>
    <r>
      <t>Առջևի  արգելակային սկավառակ</t>
    </r>
    <r>
      <rPr>
        <sz val="10"/>
        <color theme="1"/>
        <rFont val="GHEA Grapalat"/>
        <family val="3"/>
      </rPr>
      <t xml:space="preserve"> </t>
    </r>
  </si>
  <si>
    <r>
      <t>Գեներատոր</t>
    </r>
    <r>
      <rPr>
        <sz val="10"/>
        <color theme="1"/>
        <rFont val="GHEA Grapalat"/>
        <family val="3"/>
      </rPr>
      <t xml:space="preserve"> </t>
    </r>
  </si>
  <si>
    <r>
      <t>Ստարտեր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</t>
    </r>
  </si>
  <si>
    <r>
      <t>Ստարտերի ածուխ</t>
    </r>
    <r>
      <rPr>
        <sz val="10"/>
        <color theme="1"/>
        <rFont val="GHEA Grapalat"/>
        <family val="3"/>
      </rPr>
      <t xml:space="preserve"> </t>
    </r>
  </si>
  <si>
    <r>
      <t>Առջևի լապտեր</t>
    </r>
    <r>
      <rPr>
        <sz val="10"/>
        <color theme="1"/>
        <rFont val="GHEA Grapalat"/>
        <family val="3"/>
      </rPr>
      <t xml:space="preserve"> </t>
    </r>
  </si>
  <si>
    <r>
      <t>Բռկման կողպեք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</t>
    </r>
  </si>
  <si>
    <r>
      <t>Ապակելվացիչ</t>
    </r>
    <r>
      <rPr>
        <sz val="10"/>
        <color theme="1"/>
        <rFont val="GHEA Grapalat"/>
        <family val="3"/>
      </rPr>
      <t xml:space="preserve"> </t>
    </r>
  </si>
  <si>
    <r>
      <t>Մխոց</t>
    </r>
    <r>
      <rPr>
        <sz val="10"/>
        <color theme="1"/>
        <rFont val="GHEA Grapalat"/>
        <family val="3"/>
      </rPr>
      <t xml:space="preserve"> </t>
    </r>
  </si>
  <si>
    <r>
      <t>Մխոցային օղակներ</t>
    </r>
    <r>
      <rPr>
        <sz val="10"/>
        <color theme="1"/>
        <rFont val="GHEA Grapalat"/>
        <family val="3"/>
      </rPr>
      <t xml:space="preserve"> </t>
    </r>
  </si>
  <si>
    <r>
      <t>Հանգստարար</t>
    </r>
    <r>
      <rPr>
        <sz val="10"/>
        <color theme="1"/>
        <rFont val="GHEA Grapalat"/>
        <family val="3"/>
      </rPr>
      <t xml:space="preserve"> </t>
    </r>
  </si>
  <si>
    <r>
      <t>Խառնարակի վերանորոգման հավաքածու</t>
    </r>
    <r>
      <rPr>
        <sz val="10"/>
        <color theme="1"/>
        <rFont val="GHEA Grapalat"/>
        <family val="3"/>
      </rPr>
      <t xml:space="preserve"> </t>
    </r>
  </si>
  <si>
    <r>
      <t>Վառելանյութի մղիչ էլեկտրական</t>
    </r>
    <r>
      <rPr>
        <sz val="10"/>
        <color theme="1"/>
        <rFont val="GHEA Grapalat"/>
        <family val="3"/>
      </rPr>
      <t xml:space="preserve"> </t>
    </r>
  </si>
  <si>
    <r>
      <t>Վառելանյութի փողրակ</t>
    </r>
    <r>
      <rPr>
        <sz val="10"/>
        <color theme="1"/>
        <rFont val="GHEA Grapalat"/>
        <family val="3"/>
      </rPr>
      <t xml:space="preserve"> </t>
    </r>
  </si>
  <si>
    <r>
      <t>Ռադիատորի փողրակ</t>
    </r>
    <r>
      <rPr>
        <sz val="10"/>
        <color theme="1"/>
        <rFont val="GHEA Grapalat"/>
        <family val="3"/>
      </rPr>
      <t xml:space="preserve"> </t>
    </r>
  </si>
  <si>
    <r>
      <t>Կցորդման առանցքակալ</t>
    </r>
    <r>
      <rPr>
        <sz val="10"/>
        <color theme="1"/>
        <rFont val="GHEA Grapalat"/>
        <family val="3"/>
      </rPr>
      <t xml:space="preserve"> </t>
    </r>
  </si>
  <si>
    <r>
      <t>Կարդանային լիսեռ</t>
    </r>
    <r>
      <rPr>
        <sz val="10"/>
        <color theme="1"/>
        <rFont val="GHEA Grapalat"/>
        <family val="3"/>
      </rPr>
      <t xml:space="preserve"> </t>
    </r>
  </si>
  <si>
    <r>
      <t>Կարդանային լիսեռի խաչուկ</t>
    </r>
    <r>
      <rPr>
        <sz val="10"/>
        <color theme="1"/>
        <rFont val="GHEA Grapalat"/>
        <family val="3"/>
      </rPr>
      <t xml:space="preserve"> </t>
    </r>
  </si>
  <si>
    <r>
      <t xml:space="preserve"> Բաշխիչ տուփի առանցկակալ</t>
    </r>
    <r>
      <rPr>
        <sz val="10"/>
        <color theme="1"/>
        <rFont val="GHEA Grapalat"/>
        <family val="3"/>
      </rPr>
      <t xml:space="preserve"> </t>
    </r>
  </si>
  <si>
    <r>
      <t>Ռեդուկտոր</t>
    </r>
    <r>
      <rPr>
        <sz val="10"/>
        <color theme="1"/>
        <rFont val="GHEA Grapalat"/>
        <family val="3"/>
      </rPr>
      <t xml:space="preserve"> </t>
    </r>
  </si>
  <si>
    <r>
      <t>Դիֆերենցյալ առանցկակալ</t>
    </r>
    <r>
      <rPr>
        <sz val="10"/>
        <color theme="1"/>
        <rFont val="GHEA Grapalat"/>
        <family val="3"/>
      </rPr>
      <t xml:space="preserve"> </t>
    </r>
  </si>
  <si>
    <r>
      <t>Կիսասռնու միջադիր</t>
    </r>
    <r>
      <rPr>
        <sz val="10"/>
        <color theme="1"/>
        <rFont val="GHEA Grapalat"/>
        <family val="3"/>
      </rPr>
      <t xml:space="preserve"> </t>
    </r>
  </si>
  <si>
    <r>
      <t>Գլխ. գլան</t>
    </r>
    <r>
      <rPr>
        <sz val="10"/>
        <color theme="1"/>
        <rFont val="GHEA Grapalat"/>
        <family val="3"/>
      </rPr>
      <t xml:space="preserve"> </t>
    </r>
  </si>
  <si>
    <r>
      <t>Գլխ. գլանի վերանորոգման կոմպլեկտ</t>
    </r>
    <r>
      <rPr>
        <sz val="10"/>
        <color theme="1"/>
        <rFont val="GHEA Grapalat"/>
        <family val="3"/>
      </rPr>
      <t xml:space="preserve"> </t>
    </r>
  </si>
  <si>
    <r>
      <t>Բանվ. գլանի վերանորոգման կոմպլեկտ</t>
    </r>
    <r>
      <rPr>
        <sz val="10"/>
        <color theme="1"/>
        <rFont val="GHEA Grapalat"/>
        <family val="3"/>
      </rPr>
      <t xml:space="preserve"> </t>
    </r>
  </si>
  <si>
    <r>
      <t>Առջևի արգելակային կոճղակների կոմպլեկտ</t>
    </r>
    <r>
      <rPr>
        <sz val="10"/>
        <color theme="1"/>
        <rFont val="GHEA Grapalat"/>
        <family val="3"/>
      </rPr>
      <t xml:space="preserve"> </t>
    </r>
  </si>
  <si>
    <r>
      <t>Հետևի սկավառակային կոճղակների կոմպլեկտ</t>
    </r>
    <r>
      <rPr>
        <sz val="10"/>
        <color theme="1"/>
        <rFont val="GHEA Grapalat"/>
        <family val="3"/>
      </rPr>
      <t xml:space="preserve"> </t>
    </r>
  </si>
  <si>
    <r>
      <t>Հետևի թմբուկային կոճղակների կոմպլեկտ</t>
    </r>
    <r>
      <rPr>
        <sz val="10"/>
        <color theme="1"/>
        <rFont val="GHEA Grapalat"/>
        <family val="3"/>
      </rPr>
      <t xml:space="preserve"> </t>
    </r>
  </si>
  <si>
    <r>
      <t>Գեներատորի ռելե</t>
    </r>
    <r>
      <rPr>
        <sz val="10"/>
        <color theme="1"/>
        <rFont val="GHEA Grapalat"/>
        <family val="3"/>
      </rPr>
      <t xml:space="preserve"> </t>
    </r>
  </si>
  <si>
    <r>
      <t>Բենդեքս</t>
    </r>
    <r>
      <rPr>
        <sz val="10"/>
        <color theme="1"/>
        <rFont val="GHEA Grapalat"/>
        <family val="3"/>
      </rPr>
      <t xml:space="preserve"> </t>
    </r>
  </si>
  <si>
    <r>
      <t>Ստարտերի կցորդիչ (ավտոմատ)</t>
    </r>
    <r>
      <rPr>
        <sz val="10"/>
        <color theme="1"/>
        <rFont val="GHEA Grapalat"/>
        <family val="3"/>
      </rPr>
      <t xml:space="preserve"> ր</t>
    </r>
  </si>
  <si>
    <r>
      <t>Առջևի թարթիչ</t>
    </r>
    <r>
      <rPr>
        <sz val="10"/>
        <color theme="1"/>
        <rFont val="GHEA Grapalat"/>
        <family val="3"/>
      </rPr>
      <t xml:space="preserve"> </t>
    </r>
  </si>
  <si>
    <r>
      <t>Հետևի թարթիչ</t>
    </r>
    <r>
      <rPr>
        <sz val="10"/>
        <color theme="1"/>
        <rFont val="GHEA Grapalat"/>
        <family val="3"/>
      </rPr>
      <t xml:space="preserve"> </t>
    </r>
  </si>
  <si>
    <r>
      <t>լամպ  հալոգեն</t>
    </r>
    <r>
      <rPr>
        <sz val="10"/>
        <color theme="1"/>
        <rFont val="GHEA Grapalat"/>
        <family val="3"/>
      </rPr>
      <t xml:space="preserve"> </t>
    </r>
  </si>
  <si>
    <r>
      <t>Բռկման կողպեք</t>
    </r>
    <r>
      <rPr>
        <sz val="10"/>
        <color theme="1"/>
        <rFont val="GHEA Grapalat"/>
        <family val="3"/>
      </rPr>
      <t xml:space="preserve"> ՈՒԱԶ </t>
    </r>
    <r>
      <rPr>
        <sz val="10"/>
        <color rgb="FF000000"/>
        <rFont val="GHEA Grapalat"/>
        <family val="3"/>
      </rPr>
      <t xml:space="preserve"> </t>
    </r>
  </si>
  <si>
    <r>
      <t>Ազդանշան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                                                                                                                      </t>
    </r>
  </si>
  <si>
    <r>
      <t>Վազքաչափի ճոպան</t>
    </r>
    <r>
      <rPr>
        <sz val="10"/>
        <color theme="1"/>
        <rFont val="GHEA Grapalat"/>
        <family val="3"/>
      </rPr>
      <t xml:space="preserve"> </t>
    </r>
  </si>
  <si>
    <r>
      <t>Ապակի լվացիչ</t>
    </r>
    <r>
      <rPr>
        <sz val="10"/>
        <color theme="1"/>
        <rFont val="GHEA Grapalat"/>
        <family val="3"/>
      </rPr>
      <t xml:space="preserve"> </t>
    </r>
  </si>
  <si>
    <r>
      <t>Շարժիչի փական դուրս մղող</t>
    </r>
    <r>
      <rPr>
        <sz val="10"/>
        <color theme="1"/>
        <rFont val="GHEA Grapalat"/>
        <family val="3"/>
      </rPr>
      <t>ր</t>
    </r>
  </si>
  <si>
    <r>
      <t>Շարժիչի փական ներս մղող</t>
    </r>
    <r>
      <rPr>
        <sz val="10"/>
        <color theme="1"/>
        <rFont val="GHEA Grapalat"/>
        <family val="3"/>
      </rPr>
      <t>ար</t>
    </r>
  </si>
  <si>
    <r>
      <t>Մխոց</t>
    </r>
    <r>
      <rPr>
        <sz val="10"/>
        <color theme="1"/>
        <rFont val="GHEA Grapalat"/>
        <family val="3"/>
      </rPr>
      <t>ր</t>
    </r>
  </si>
  <si>
    <r>
      <t>Շղթա</t>
    </r>
    <r>
      <rPr>
        <sz val="10"/>
        <color theme="1"/>
        <rFont val="GHEA Grapalat"/>
        <family val="3"/>
      </rPr>
      <t xml:space="preserve"> </t>
    </r>
  </si>
  <si>
    <r>
      <t>Շարժաթև</t>
    </r>
    <r>
      <rPr>
        <sz val="10"/>
        <color theme="1"/>
        <rFont val="GHEA Grapalat"/>
        <family val="3"/>
      </rPr>
      <t xml:space="preserve"> </t>
    </r>
  </si>
  <si>
    <r>
      <t>Խառնարակի վերանորոգման հավաքածու</t>
    </r>
    <r>
      <rPr>
        <sz val="10"/>
        <color theme="1"/>
        <rFont val="GHEA Grapalat"/>
        <family val="3"/>
      </rPr>
      <t>ար</t>
    </r>
  </si>
  <si>
    <r>
      <t>Ջերմաստիճանային տվիչ</t>
    </r>
    <r>
      <rPr>
        <sz val="10"/>
        <color theme="1"/>
        <rFont val="GHEA Grapalat"/>
        <family val="3"/>
      </rPr>
      <t xml:space="preserve"> </t>
    </r>
  </si>
  <si>
    <r>
      <t>Հովհարի փոկ</t>
    </r>
    <r>
      <rPr>
        <sz val="10"/>
        <color theme="1"/>
        <rFont val="GHEA Grapalat"/>
        <family val="3"/>
      </rPr>
      <t xml:space="preserve"> </t>
    </r>
  </si>
  <si>
    <r>
      <t xml:space="preserve">                                                                                                                                                                              Ռադիատոր</t>
    </r>
    <r>
      <rPr>
        <sz val="10"/>
        <color theme="1"/>
        <rFont val="GHEA Grapalat"/>
        <family val="3"/>
      </rPr>
      <t xml:space="preserve"> </t>
    </r>
  </si>
  <si>
    <r>
      <t>Թերմոստատ</t>
    </r>
    <r>
      <rPr>
        <sz val="10"/>
        <color theme="1"/>
        <rFont val="GHEA Grapalat"/>
        <family val="3"/>
      </rPr>
      <t xml:space="preserve"> </t>
    </r>
  </si>
  <si>
    <r>
      <t>Խլարարի կախոց</t>
    </r>
    <r>
      <rPr>
        <sz val="10"/>
        <color theme="1"/>
        <rFont val="GHEA Grapalat"/>
        <family val="3"/>
      </rPr>
      <t xml:space="preserve"> </t>
    </r>
  </si>
  <si>
    <r>
      <t>Խլարար</t>
    </r>
    <r>
      <rPr>
        <sz val="10"/>
        <color theme="1"/>
        <rFont val="GHEA Grapalat"/>
        <family val="3"/>
      </rPr>
      <t xml:space="preserve"> </t>
    </r>
  </si>
  <si>
    <r>
      <t>Անուր/խամուտ/</t>
    </r>
    <r>
      <rPr>
        <sz val="10"/>
        <color theme="1"/>
        <rFont val="GHEA Grapalat"/>
        <family val="3"/>
      </rPr>
      <t xml:space="preserve"> </t>
    </r>
  </si>
  <si>
    <r>
      <t>Կցորդման տարվող սկավառակ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</t>
    </r>
  </si>
  <si>
    <r>
      <t>ՓՏ-ի առանցքակալ</t>
    </r>
    <r>
      <rPr>
        <sz val="10"/>
        <color theme="1"/>
        <rFont val="GHEA Grapalat"/>
        <family val="3"/>
      </rPr>
      <t xml:space="preserve"> յի համար</t>
    </r>
    <r>
      <rPr>
        <sz val="10"/>
        <color rgb="FF000000"/>
        <rFont val="GHEA Grapalat"/>
        <family val="3"/>
      </rPr>
      <t xml:space="preserve">  </t>
    </r>
  </si>
  <si>
    <r>
      <t>ՓՏ-ի միջանկյալ լիսեռ</t>
    </r>
    <r>
      <rPr>
        <sz val="10"/>
        <color theme="1"/>
        <rFont val="GHEA Grapalat"/>
        <family val="3"/>
      </rPr>
      <t xml:space="preserve"> ր</t>
    </r>
  </si>
  <si>
    <r>
      <t>ՓՏ-ի եղանիկ</t>
    </r>
    <r>
      <rPr>
        <sz val="10"/>
        <color theme="1"/>
        <rFont val="GHEA Grapalat"/>
        <family val="3"/>
      </rPr>
      <t xml:space="preserve"> ՎԱԶ-2106 </t>
    </r>
  </si>
  <si>
    <r>
      <t>ՓՏ-ի ատամնանիվ</t>
    </r>
    <r>
      <rPr>
        <sz val="10"/>
        <color theme="1"/>
        <rFont val="GHEA Grapalat"/>
        <family val="3"/>
      </rPr>
      <t xml:space="preserve"> </t>
    </r>
  </si>
  <si>
    <r>
      <t>Կարդանային լիսեռ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 </t>
    </r>
  </si>
  <si>
    <r>
      <t>Էլաստիկ մուֆտ</t>
    </r>
    <r>
      <rPr>
        <sz val="10"/>
        <color theme="1"/>
        <rFont val="GHEA Grapalat"/>
        <family val="3"/>
      </rPr>
      <t xml:space="preserve"> </t>
    </r>
  </si>
  <si>
    <r>
      <t>Տրավերս</t>
    </r>
    <r>
      <rPr>
        <sz val="10"/>
        <color theme="1"/>
        <rFont val="GHEA Grapalat"/>
        <family val="3"/>
      </rPr>
      <t xml:space="preserve"> համար</t>
    </r>
    <r>
      <rPr>
        <sz val="10"/>
        <color rgb="FF000000"/>
        <rFont val="GHEA Grapalat"/>
        <family val="3"/>
      </rPr>
      <t xml:space="preserve">  </t>
    </r>
  </si>
  <si>
    <r>
      <t xml:space="preserve">Ձախ կամ աջ հոդակապ </t>
    </r>
    <r>
      <rPr>
        <sz val="10"/>
        <color theme="1"/>
        <rFont val="GHEA Grapalat"/>
        <family val="3"/>
      </rPr>
      <t xml:space="preserve">                                                                                            </t>
    </r>
    <r>
      <rPr>
        <sz val="10"/>
        <color rgb="FF000000"/>
        <rFont val="GHEA Grapalat"/>
        <family val="3"/>
      </rPr>
      <t xml:space="preserve"> </t>
    </r>
  </si>
  <si>
    <r>
      <t>Անվակունդ</t>
    </r>
    <r>
      <rPr>
        <sz val="10"/>
        <color theme="1"/>
        <rFont val="GHEA Grapalat"/>
        <family val="3"/>
      </rPr>
      <t xml:space="preserve"> </t>
    </r>
  </si>
  <si>
    <r>
      <t>Անվակունդի ներքին առանցքակալ</t>
    </r>
    <r>
      <rPr>
        <sz val="10"/>
        <color theme="1"/>
        <rFont val="GHEA Grapalat"/>
        <family val="3"/>
      </rPr>
      <t xml:space="preserve"> </t>
    </r>
  </si>
  <si>
    <r>
      <t>Անվակունդի արտաքին առանցքակալ</t>
    </r>
    <r>
      <rPr>
        <sz val="10"/>
        <color theme="1"/>
        <rFont val="GHEA Grapalat"/>
        <family val="3"/>
      </rPr>
      <t xml:space="preserve"> </t>
    </r>
  </si>
  <si>
    <r>
      <t>Առջևի հարվածամեղմիչ</t>
    </r>
    <r>
      <rPr>
        <sz val="10"/>
        <color theme="1"/>
        <rFont val="GHEA Grapalat"/>
        <family val="3"/>
      </rPr>
      <t xml:space="preserve"> </t>
    </r>
  </si>
  <si>
    <r>
      <t>Ղեկային ձող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 </t>
    </r>
  </si>
  <si>
    <r>
      <t>Բանվ. գլան</t>
    </r>
    <r>
      <rPr>
        <sz val="10"/>
        <color theme="1"/>
        <rFont val="GHEA Grapalat"/>
        <family val="3"/>
      </rPr>
      <t>ամար</t>
    </r>
    <r>
      <rPr>
        <sz val="10"/>
        <color rgb="FF000000"/>
        <rFont val="GHEA Grapalat"/>
        <family val="3"/>
      </rPr>
      <t xml:space="preserve">  </t>
    </r>
  </si>
  <si>
    <r>
      <t>Առջևի  արգելակային կոճղակների կոմպլեկտ</t>
    </r>
    <r>
      <rPr>
        <sz val="10"/>
        <color theme="1"/>
        <rFont val="GHEA Grapalat"/>
        <family val="3"/>
      </rPr>
      <t xml:space="preserve"> </t>
    </r>
    <r>
      <rPr>
        <sz val="10"/>
        <color rgb="FF000000"/>
        <rFont val="GHEA Grapalat"/>
        <family val="3"/>
      </rPr>
      <t xml:space="preserve">  </t>
    </r>
  </si>
  <si>
    <r>
      <t>Առջևի  արգելակային կոմպլեկտ</t>
    </r>
    <r>
      <rPr>
        <sz val="10"/>
        <color theme="1"/>
        <rFont val="GHEA Grapalat"/>
        <family val="3"/>
      </rPr>
      <t xml:space="preserve"> </t>
    </r>
  </si>
  <si>
    <r>
      <t>Ստարտեր</t>
    </r>
    <r>
      <rPr>
        <sz val="10"/>
        <color theme="1"/>
        <rFont val="GHEA Grapalat"/>
        <family val="3"/>
      </rPr>
      <t xml:space="preserve"> </t>
    </r>
  </si>
  <si>
    <r>
      <t>Բենդեքս</t>
    </r>
    <r>
      <rPr>
        <sz val="10"/>
        <color theme="1"/>
        <rFont val="GHEA Grapalat"/>
        <family val="3"/>
      </rPr>
      <t xml:space="preserve">                                                                                                               </t>
    </r>
  </si>
  <si>
    <r>
      <t>Ստարտերի կցորդիչ (ավտոմատ)</t>
    </r>
    <r>
      <rPr>
        <sz val="10"/>
        <color theme="1"/>
        <rFont val="GHEA Grapalat"/>
        <family val="3"/>
      </rPr>
      <t xml:space="preserve"> </t>
    </r>
  </si>
  <si>
    <r>
      <t>Բռնկման կողպեք</t>
    </r>
    <r>
      <rPr>
        <sz val="10"/>
        <color theme="1"/>
        <rFont val="GHEA Grapalat"/>
        <family val="3"/>
      </rPr>
      <t xml:space="preserve"> </t>
    </r>
  </si>
  <si>
    <r>
      <t>Վառոցքային լարերի խուրց</t>
    </r>
    <r>
      <rPr>
        <sz val="10"/>
        <color theme="1"/>
        <rFont val="GHEA Grapalat"/>
        <family val="3"/>
      </rPr>
      <t xml:space="preserve"> </t>
    </r>
  </si>
  <si>
    <r>
      <t>Ազդանշան</t>
    </r>
    <r>
      <rPr>
        <sz val="10"/>
        <color theme="1"/>
        <rFont val="GHEA Grapalat"/>
        <family val="3"/>
      </rPr>
      <t xml:space="preserve"> </t>
    </r>
  </si>
  <si>
    <r>
      <t>²éç¨Ç ³ñ·»É³Ï³ÛÇÝ Ïá×Õ³ÏÝ»ñÇ ÏáÙåÉ»Ïï</t>
    </r>
    <r>
      <rPr>
        <sz val="10"/>
        <color theme="1"/>
        <rFont val="Sylfaen"/>
        <family val="1"/>
      </rPr>
      <t xml:space="preserve"> </t>
    </r>
  </si>
  <si>
    <r>
      <t>Հետև</t>
    </r>
    <r>
      <rPr>
        <sz val="10"/>
        <color theme="1"/>
        <rFont val="Arial LatArm"/>
        <family val="2"/>
      </rPr>
      <t xml:space="preserve"> ³ñ·»É³Ï³ÛÇÝ Ïá×Õ³ÏÝ»ñÇ ÏáÙåÉ»Ïï</t>
    </r>
  </si>
  <si>
    <r>
      <t>Հետևի</t>
    </r>
    <r>
      <rPr>
        <sz val="10"/>
        <color theme="1"/>
        <rFont val="Arial LatArm"/>
        <family val="2"/>
      </rPr>
      <t xml:space="preserve"> ³ñ·»É³Ï³ÛÇÝ Ïá×Õ³ÏÝ»ñÇ ÏáÙåÉ»Ïï</t>
    </r>
  </si>
  <si>
    <r>
      <t>Հետևի ա</t>
    </r>
    <r>
      <rPr>
        <sz val="10"/>
        <color theme="1"/>
        <rFont val="Arial LatArm"/>
        <family val="2"/>
      </rPr>
      <t xml:space="preserve">ñ·»É³Ï³ÛÇÝ Ïá×Õ³ÏÝ»ñÇ ÏáÙåÉ»Ïï </t>
    </r>
    <r>
      <rPr>
        <sz val="10"/>
        <color theme="1"/>
        <rFont val="Sylfaen"/>
        <family val="1"/>
      </rPr>
      <t xml:space="preserve">թմբկաձև </t>
    </r>
  </si>
  <si>
    <r>
      <t>Ա</t>
    </r>
    <r>
      <rPr>
        <sz val="10"/>
        <color theme="1"/>
        <rFont val="Arial LatArm"/>
        <family val="2"/>
      </rPr>
      <t>ñ·»É³Ï³ÛÇÝ Ïá×Õ³ÏÝ»ñÇ ÏáÙåÉ»Ïï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</si>
</sst>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sz val="10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3" fontId="4" fillId="0" borderId="1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wrapText="1"/>
    </xf>
    <xf numFmtId="3" fontId="1" fillId="0" borderId="1" xfId="0" applyNumberFormat="1" applyFont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justify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0" fillId="3" borderId="0" xfId="0" applyNumberFormat="1" applyFill="1" applyAlignment="1">
      <alignment wrapText="1"/>
    </xf>
    <xf numFmtId="3" fontId="3" fillId="3" borderId="1" xfId="0" applyNumberFormat="1" applyFont="1" applyFill="1" applyBorder="1" applyAlignment="1">
      <alignment wrapText="1"/>
    </xf>
    <xf numFmtId="3" fontId="3" fillId="4" borderId="1" xfId="0" applyNumberFormat="1" applyFont="1" applyFill="1" applyBorder="1" applyAlignment="1">
      <alignment wrapText="1"/>
    </xf>
    <xf numFmtId="3" fontId="3" fillId="4" borderId="1" xfId="0" applyNumberFormat="1" applyFont="1" applyFill="1" applyBorder="1" applyAlignment="1">
      <alignment horizontal="right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0" fillId="4" borderId="0" xfId="0" applyNumberFormat="1" applyFill="1" applyAlignment="1">
      <alignment wrapText="1"/>
    </xf>
    <xf numFmtId="3" fontId="3" fillId="3" borderId="1" xfId="0" applyNumberFormat="1" applyFont="1" applyFill="1" applyBorder="1" applyAlignment="1">
      <alignment horizontal="right" wrapText="1"/>
    </xf>
    <xf numFmtId="3" fontId="5" fillId="3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0" fontId="6" fillId="0" borderId="1" xfId="0" applyFont="1" applyBorder="1"/>
    <xf numFmtId="3" fontId="6" fillId="2" borderId="1" xfId="0" applyNumberFormat="1" applyFont="1" applyFill="1" applyBorder="1" applyAlignment="1">
      <alignment wrapText="1"/>
    </xf>
    <xf numFmtId="3" fontId="7" fillId="3" borderId="1" xfId="0" applyNumberFormat="1" applyFont="1" applyFill="1" applyBorder="1" applyAlignment="1">
      <alignment horizontal="right" wrapText="1"/>
    </xf>
    <xf numFmtId="3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/>
    <xf numFmtId="0" fontId="8" fillId="0" borderId="1" xfId="0" applyFont="1" applyBorder="1"/>
    <xf numFmtId="3" fontId="7" fillId="4" borderId="1" xfId="0" applyNumberFormat="1" applyFont="1" applyFill="1" applyBorder="1" applyAlignment="1">
      <alignment horizontal="right" wrapText="1"/>
    </xf>
    <xf numFmtId="3" fontId="9" fillId="4" borderId="1" xfId="0" applyNumberFormat="1" applyFont="1" applyFill="1" applyBorder="1" applyAlignment="1">
      <alignment wrapText="1"/>
    </xf>
    <xf numFmtId="3" fontId="6" fillId="4" borderId="1" xfId="0" applyNumberFormat="1" applyFont="1" applyFill="1" applyBorder="1" applyAlignment="1">
      <alignment wrapText="1"/>
    </xf>
    <xf numFmtId="0" fontId="6" fillId="4" borderId="1" xfId="0" applyFont="1" applyFill="1" applyBorder="1"/>
    <xf numFmtId="3" fontId="9" fillId="0" borderId="1" xfId="0" applyNumberFormat="1" applyFont="1" applyBorder="1" applyAlignment="1">
      <alignment wrapText="1"/>
    </xf>
    <xf numFmtId="3" fontId="9" fillId="3" borderId="1" xfId="0" applyNumberFormat="1" applyFont="1" applyFill="1" applyBorder="1" applyAlignment="1">
      <alignment wrapText="1"/>
    </xf>
    <xf numFmtId="3" fontId="9" fillId="0" borderId="1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vertical="top" wrapText="1"/>
    </xf>
    <xf numFmtId="3" fontId="3" fillId="4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right" vertical="center" wrapText="1"/>
    </xf>
    <xf numFmtId="3" fontId="9" fillId="4" borderId="1" xfId="0" applyNumberFormat="1" applyFont="1" applyFill="1" applyBorder="1" applyAlignment="1">
      <alignment vertical="top" wrapText="1"/>
    </xf>
    <xf numFmtId="3" fontId="6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466"/>
  <sheetViews>
    <sheetView tabSelected="1" workbookViewId="0">
      <pane xSplit="9" ySplit="14" topLeftCell="N317" activePane="bottomRight" state="frozen"/>
      <selection pane="topRight" activeCell="J1" sqref="J1"/>
      <selection pane="bottomLeft" activeCell="A15" sqref="A15"/>
      <selection pane="bottomRight" activeCell="P14" sqref="P14"/>
    </sheetView>
  </sheetViews>
  <sheetFormatPr defaultRowHeight="15"/>
  <cols>
    <col min="1" max="1" width="5.5703125" style="2" customWidth="1"/>
    <col min="2" max="2" width="34" style="2" customWidth="1"/>
    <col min="3" max="3" width="9.140625" style="2" customWidth="1"/>
    <col min="4" max="4" width="9.28515625" style="2" customWidth="1"/>
    <col min="5" max="5" width="9.42578125" style="2" customWidth="1"/>
    <col min="6" max="6" width="9.28515625" style="2" hidden="1" customWidth="1"/>
    <col min="7" max="7" width="8.140625" style="2" customWidth="1"/>
    <col min="8" max="12" width="9.140625" style="2" customWidth="1"/>
    <col min="13" max="14" width="9.140625" style="2"/>
    <col min="15" max="15" width="9.140625" style="2" customWidth="1"/>
    <col min="16" max="17" width="9.140625" style="2"/>
    <col min="18" max="18" width="9.140625" style="2" customWidth="1"/>
    <col min="19" max="19" width="9.140625" style="2"/>
    <col min="20" max="20" width="9.140625" style="2" customWidth="1"/>
    <col min="21" max="22" width="9.140625" style="2"/>
    <col min="23" max="23" width="9.140625" style="2" customWidth="1"/>
    <col min="24" max="25" width="9.140625" style="2"/>
    <col min="26" max="26" width="9.140625" style="2" customWidth="1"/>
    <col min="27" max="28" width="9.140625" style="2"/>
    <col min="29" max="29" width="9.140625" style="2" customWidth="1"/>
    <col min="30" max="16384" width="9.140625" style="2"/>
  </cols>
  <sheetData>
    <row r="2" spans="1:31" ht="31.5" customHeight="1">
      <c r="A2" s="22"/>
      <c r="B2" s="22"/>
      <c r="C2" s="22"/>
      <c r="D2" s="22"/>
      <c r="E2" s="22"/>
      <c r="F2" s="22"/>
      <c r="G2" s="22"/>
      <c r="H2" s="45" t="s">
        <v>292</v>
      </c>
      <c r="I2" s="45"/>
      <c r="J2" s="45" t="s">
        <v>295</v>
      </c>
      <c r="K2" s="45"/>
      <c r="L2" s="45" t="s">
        <v>296</v>
      </c>
      <c r="M2" s="45"/>
      <c r="N2" s="45"/>
      <c r="O2" s="45" t="s">
        <v>298</v>
      </c>
      <c r="P2" s="45"/>
      <c r="Q2" s="45"/>
      <c r="R2" s="45" t="s">
        <v>299</v>
      </c>
      <c r="S2" s="45"/>
      <c r="T2" s="45" t="s">
        <v>300</v>
      </c>
      <c r="U2" s="45"/>
      <c r="V2" s="45"/>
      <c r="W2" s="45" t="s">
        <v>301</v>
      </c>
      <c r="X2" s="45"/>
      <c r="Y2" s="45"/>
      <c r="Z2" s="45" t="s">
        <v>302</v>
      </c>
      <c r="AA2" s="45"/>
      <c r="AB2" s="45"/>
      <c r="AC2" s="45" t="s">
        <v>303</v>
      </c>
      <c r="AD2" s="45"/>
      <c r="AE2" s="45"/>
    </row>
    <row r="3" spans="1:31" ht="26.25">
      <c r="A3" s="22"/>
      <c r="B3" s="22"/>
      <c r="C3" s="22"/>
      <c r="D3" s="22"/>
      <c r="E3" s="22"/>
      <c r="F3" s="22"/>
      <c r="G3" s="22"/>
      <c r="H3" s="22" t="s">
        <v>293</v>
      </c>
      <c r="I3" s="22" t="s">
        <v>294</v>
      </c>
      <c r="J3" s="22" t="s">
        <v>293</v>
      </c>
      <c r="K3" s="22" t="s">
        <v>294</v>
      </c>
      <c r="L3" s="22" t="s">
        <v>293</v>
      </c>
      <c r="M3" s="22" t="s">
        <v>294</v>
      </c>
      <c r="N3" s="22" t="s">
        <v>297</v>
      </c>
      <c r="O3" s="22" t="s">
        <v>293</v>
      </c>
      <c r="P3" s="22" t="s">
        <v>294</v>
      </c>
      <c r="Q3" s="22" t="s">
        <v>297</v>
      </c>
      <c r="R3" s="22" t="s">
        <v>293</v>
      </c>
      <c r="S3" s="22" t="s">
        <v>294</v>
      </c>
      <c r="T3" s="22" t="s">
        <v>293</v>
      </c>
      <c r="U3" s="22" t="s">
        <v>294</v>
      </c>
      <c r="V3" s="22" t="s">
        <v>297</v>
      </c>
      <c r="W3" s="22" t="s">
        <v>293</v>
      </c>
      <c r="X3" s="22" t="s">
        <v>294</v>
      </c>
      <c r="Y3" s="22" t="s">
        <v>297</v>
      </c>
      <c r="Z3" s="22" t="s">
        <v>293</v>
      </c>
      <c r="AA3" s="22" t="s">
        <v>294</v>
      </c>
      <c r="AB3" s="22" t="s">
        <v>297</v>
      </c>
      <c r="AC3" s="22" t="s">
        <v>293</v>
      </c>
      <c r="AD3" s="22" t="s">
        <v>294</v>
      </c>
      <c r="AE3" s="22" t="s">
        <v>297</v>
      </c>
    </row>
    <row r="4" spans="1:31" ht="29.25" customHeight="1">
      <c r="A4" s="23">
        <v>1</v>
      </c>
      <c r="B4" s="3" t="s">
        <v>0</v>
      </c>
      <c r="C4" s="4" t="s">
        <v>1</v>
      </c>
      <c r="D4" s="4">
        <v>6000</v>
      </c>
      <c r="E4" s="4">
        <v>600</v>
      </c>
      <c r="F4" s="22">
        <f>+D4*E4</f>
        <v>3600000</v>
      </c>
      <c r="G4" s="24">
        <v>3600000</v>
      </c>
      <c r="H4" s="22"/>
      <c r="I4" s="22"/>
      <c r="J4" s="22">
        <v>3000000</v>
      </c>
      <c r="K4" s="22">
        <f>+J4/1.2</f>
        <v>2500000</v>
      </c>
      <c r="L4" s="22"/>
      <c r="M4" s="22"/>
      <c r="N4" s="22"/>
      <c r="O4" s="22"/>
      <c r="P4" s="22"/>
      <c r="Q4" s="22"/>
      <c r="R4" s="22"/>
      <c r="S4" s="22"/>
      <c r="T4" s="22">
        <v>3030000</v>
      </c>
      <c r="U4" s="22">
        <f>+T4/1.2</f>
        <v>2525000</v>
      </c>
      <c r="V4" s="22">
        <f>+T4-T4*15%</f>
        <v>2575500</v>
      </c>
      <c r="W4" s="22">
        <v>2994000</v>
      </c>
      <c r="X4" s="22">
        <f>+W4/1.2</f>
        <v>2495000</v>
      </c>
      <c r="Y4" s="22">
        <f>+W4-W4*15%</f>
        <v>2544900</v>
      </c>
      <c r="Z4" s="25">
        <v>2700000</v>
      </c>
      <c r="AA4" s="25">
        <f>+Z4/1.2</f>
        <v>2250000</v>
      </c>
      <c r="AB4" s="25">
        <f>+Z4-Z4*15%</f>
        <v>2295000</v>
      </c>
      <c r="AC4" s="22">
        <v>9600000</v>
      </c>
      <c r="AD4" s="22">
        <f>+AC4/1.2</f>
        <v>8000000</v>
      </c>
      <c r="AE4" s="22"/>
    </row>
    <row r="5" spans="1:31" ht="29.25" customHeight="1">
      <c r="A5" s="23">
        <v>2</v>
      </c>
      <c r="B5" s="3" t="s">
        <v>2</v>
      </c>
      <c r="C5" s="4" t="s">
        <v>1</v>
      </c>
      <c r="D5" s="4">
        <v>1000</v>
      </c>
      <c r="E5" s="4">
        <v>1300</v>
      </c>
      <c r="F5" s="22">
        <f t="shared" ref="F5:F68" si="0">+D5*E5</f>
        <v>1300000</v>
      </c>
      <c r="G5" s="24">
        <v>1300000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>
        <v>1250000</v>
      </c>
      <c r="S5" s="22">
        <f>+R5/1.2</f>
        <v>1041666.6666666667</v>
      </c>
      <c r="T5" s="22">
        <v>1140000</v>
      </c>
      <c r="U5" s="22">
        <f t="shared" ref="U5:U6" si="1">+T5/1.2</f>
        <v>950000</v>
      </c>
      <c r="V5" s="22">
        <f t="shared" ref="V5:V6" si="2">+T5-T5*15%</f>
        <v>969000</v>
      </c>
      <c r="W5" s="25">
        <v>1010000</v>
      </c>
      <c r="X5" s="25">
        <f t="shared" ref="X5:X6" si="3">+W5/1.2</f>
        <v>841666.66666666674</v>
      </c>
      <c r="Y5" s="25">
        <f t="shared" ref="Y5:Y6" si="4">+W5-W5*15%</f>
        <v>858500</v>
      </c>
      <c r="Z5" s="22">
        <v>1200000</v>
      </c>
      <c r="AA5" s="22">
        <f t="shared" ref="AA5:AA6" si="5">+Z5/1.2</f>
        <v>1000000</v>
      </c>
      <c r="AB5" s="22">
        <f t="shared" ref="AB5:AB6" si="6">+Z5-Z5*15%</f>
        <v>1020000</v>
      </c>
      <c r="AC5" s="22">
        <v>1220000</v>
      </c>
      <c r="AD5" s="22">
        <f t="shared" ref="AD5:AD6" si="7">+AC5/1.2</f>
        <v>1016666.6666666667</v>
      </c>
      <c r="AE5" s="22">
        <f>+AC5-AC5*15%</f>
        <v>1037000</v>
      </c>
    </row>
    <row r="6" spans="1:31" ht="29.25" customHeight="1">
      <c r="A6" s="23">
        <v>3</v>
      </c>
      <c r="B6" s="3" t="s">
        <v>3</v>
      </c>
      <c r="C6" s="4" t="s">
        <v>1</v>
      </c>
      <c r="D6" s="4">
        <v>1000</v>
      </c>
      <c r="E6" s="4">
        <v>1100</v>
      </c>
      <c r="F6" s="22">
        <f t="shared" si="0"/>
        <v>1100000</v>
      </c>
      <c r="G6" s="24">
        <v>1100000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>
        <v>1200000</v>
      </c>
      <c r="S6" s="22">
        <f>+R6/1.2</f>
        <v>1000000</v>
      </c>
      <c r="T6" s="22">
        <v>1140000</v>
      </c>
      <c r="U6" s="22">
        <f t="shared" si="1"/>
        <v>950000</v>
      </c>
      <c r="V6" s="22">
        <f t="shared" si="2"/>
        <v>969000</v>
      </c>
      <c r="W6" s="25">
        <v>949000</v>
      </c>
      <c r="X6" s="25">
        <f t="shared" si="3"/>
        <v>790833.33333333337</v>
      </c>
      <c r="Y6" s="25">
        <f t="shared" si="4"/>
        <v>806650</v>
      </c>
      <c r="Z6" s="22">
        <v>1175000</v>
      </c>
      <c r="AA6" s="22">
        <f t="shared" si="5"/>
        <v>979166.66666666674</v>
      </c>
      <c r="AB6" s="22">
        <f t="shared" si="6"/>
        <v>998750</v>
      </c>
      <c r="AC6" s="22">
        <v>1140000</v>
      </c>
      <c r="AD6" s="22">
        <f t="shared" si="7"/>
        <v>950000</v>
      </c>
      <c r="AE6" s="22">
        <f>+AC6-AC6*15%</f>
        <v>969000</v>
      </c>
    </row>
    <row r="7" spans="1:31" ht="29.25" customHeight="1">
      <c r="A7" s="23">
        <v>4</v>
      </c>
      <c r="B7" s="3" t="s">
        <v>4</v>
      </c>
      <c r="C7" s="4" t="s">
        <v>5</v>
      </c>
      <c r="D7" s="4">
        <v>80</v>
      </c>
      <c r="E7" s="4">
        <v>17000</v>
      </c>
      <c r="F7" s="22">
        <f t="shared" si="0"/>
        <v>1360000</v>
      </c>
      <c r="G7" s="24">
        <v>1360000</v>
      </c>
      <c r="H7" s="22"/>
      <c r="I7" s="22"/>
      <c r="J7" s="22"/>
      <c r="K7" s="22"/>
      <c r="L7" s="25">
        <v>1151840</v>
      </c>
      <c r="M7" s="25">
        <f>+L7/1.2</f>
        <v>959866.66666666674</v>
      </c>
      <c r="N7" s="25">
        <f>+L7-L7*15%</f>
        <v>979064</v>
      </c>
      <c r="O7" s="22">
        <v>1280000</v>
      </c>
      <c r="P7" s="22">
        <f>+O7/1.2</f>
        <v>1066666.6666666667</v>
      </c>
      <c r="Q7" s="22">
        <f>+O7-O7*15%</f>
        <v>1088000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</row>
    <row r="8" spans="1:31" ht="29.25" customHeight="1">
      <c r="A8" s="23">
        <v>5</v>
      </c>
      <c r="B8" s="3" t="s">
        <v>6</v>
      </c>
      <c r="C8" s="4" t="s">
        <v>5</v>
      </c>
      <c r="D8" s="4">
        <v>60</v>
      </c>
      <c r="E8" s="4">
        <v>26000</v>
      </c>
      <c r="F8" s="22">
        <f t="shared" si="0"/>
        <v>1560000</v>
      </c>
      <c r="G8" s="24">
        <v>1560000</v>
      </c>
      <c r="H8" s="22"/>
      <c r="I8" s="22"/>
      <c r="J8" s="22"/>
      <c r="K8" s="22"/>
      <c r="L8" s="25">
        <v>1367880</v>
      </c>
      <c r="M8" s="25">
        <f t="shared" ref="M8:M19" si="8">+L8/1.2</f>
        <v>1139900</v>
      </c>
      <c r="N8" s="25">
        <f t="shared" ref="N8:N19" si="9">+L8-L8*15%</f>
        <v>1162698</v>
      </c>
      <c r="O8" s="22">
        <v>1962000</v>
      </c>
      <c r="P8" s="22">
        <f t="shared" ref="P8:P16" si="10">+O8/1.2</f>
        <v>1635000</v>
      </c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1">
      <c r="A9" s="23">
        <v>6</v>
      </c>
      <c r="B9" s="5" t="s">
        <v>7</v>
      </c>
      <c r="C9" s="4" t="s">
        <v>5</v>
      </c>
      <c r="D9" s="4">
        <v>120</v>
      </c>
      <c r="E9" s="4">
        <v>20000</v>
      </c>
      <c r="F9" s="22">
        <f t="shared" si="0"/>
        <v>2400000</v>
      </c>
      <c r="G9" s="24">
        <v>2400000</v>
      </c>
      <c r="H9" s="22"/>
      <c r="I9" s="22"/>
      <c r="J9" s="22"/>
      <c r="K9" s="22"/>
      <c r="L9" s="22">
        <v>1727760</v>
      </c>
      <c r="M9" s="22">
        <f t="shared" si="8"/>
        <v>1439800</v>
      </c>
      <c r="N9" s="22">
        <f t="shared" si="9"/>
        <v>1468596</v>
      </c>
      <c r="O9" s="25">
        <v>1680000</v>
      </c>
      <c r="P9" s="25">
        <f t="shared" si="10"/>
        <v>1400000</v>
      </c>
      <c r="Q9" s="25">
        <f t="shared" ref="Q9:Q16" si="11">+O9-O9*15%</f>
        <v>1428000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</row>
    <row r="10" spans="1:31">
      <c r="A10" s="23">
        <v>7</v>
      </c>
      <c r="B10" s="5" t="s">
        <v>8</v>
      </c>
      <c r="C10" s="4" t="s">
        <v>5</v>
      </c>
      <c r="D10" s="4">
        <v>60</v>
      </c>
      <c r="E10" s="4">
        <v>32000</v>
      </c>
      <c r="F10" s="22">
        <f t="shared" si="0"/>
        <v>1920000</v>
      </c>
      <c r="G10" s="24">
        <v>1920000</v>
      </c>
      <c r="H10" s="22"/>
      <c r="I10" s="22"/>
      <c r="J10" s="22"/>
      <c r="K10" s="22"/>
      <c r="L10" s="25">
        <v>1367880</v>
      </c>
      <c r="M10" s="25">
        <f t="shared" si="8"/>
        <v>1139900</v>
      </c>
      <c r="N10" s="25">
        <f t="shared" si="9"/>
        <v>1162698</v>
      </c>
      <c r="O10" s="22">
        <v>1530000</v>
      </c>
      <c r="P10" s="22">
        <f t="shared" si="10"/>
        <v>1275000</v>
      </c>
      <c r="Q10" s="22">
        <f t="shared" si="11"/>
        <v>1300500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pans="1:31">
      <c r="A11" s="23">
        <v>8</v>
      </c>
      <c r="B11" s="5" t="s">
        <v>9</v>
      </c>
      <c r="C11" s="4" t="s">
        <v>5</v>
      </c>
      <c r="D11" s="4">
        <v>40</v>
      </c>
      <c r="E11" s="4">
        <v>36000</v>
      </c>
      <c r="F11" s="22">
        <f t="shared" si="0"/>
        <v>1440000</v>
      </c>
      <c r="G11" s="24">
        <v>1440000</v>
      </c>
      <c r="H11" s="22"/>
      <c r="I11" s="22"/>
      <c r="J11" s="22"/>
      <c r="K11" s="22"/>
      <c r="L11" s="25">
        <v>951920</v>
      </c>
      <c r="M11" s="25">
        <f t="shared" si="8"/>
        <v>793266.66666666674</v>
      </c>
      <c r="N11" s="25">
        <f t="shared" si="9"/>
        <v>809132</v>
      </c>
      <c r="O11" s="22">
        <v>1040000</v>
      </c>
      <c r="P11" s="22">
        <f t="shared" si="10"/>
        <v>866666.66666666674</v>
      </c>
      <c r="Q11" s="22">
        <f t="shared" si="11"/>
        <v>884000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spans="1:31">
      <c r="A12" s="23">
        <v>9</v>
      </c>
      <c r="B12" s="5" t="s">
        <v>10</v>
      </c>
      <c r="C12" s="4" t="s">
        <v>5</v>
      </c>
      <c r="D12" s="4">
        <v>60</v>
      </c>
      <c r="E12" s="4">
        <v>25000</v>
      </c>
      <c r="F12" s="22">
        <f t="shared" si="0"/>
        <v>1500000</v>
      </c>
      <c r="G12" s="24">
        <v>1500000</v>
      </c>
      <c r="H12" s="22"/>
      <c r="I12" s="22"/>
      <c r="J12" s="22"/>
      <c r="K12" s="22"/>
      <c r="L12" s="25">
        <v>1127880</v>
      </c>
      <c r="M12" s="25">
        <f t="shared" si="8"/>
        <v>939900</v>
      </c>
      <c r="N12" s="25">
        <f t="shared" si="9"/>
        <v>958698</v>
      </c>
      <c r="O12" s="22">
        <v>1140000</v>
      </c>
      <c r="P12" s="22">
        <f t="shared" si="10"/>
        <v>950000</v>
      </c>
      <c r="Q12" s="22">
        <f t="shared" si="11"/>
        <v>969000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1:31">
      <c r="A13" s="23">
        <v>10</v>
      </c>
      <c r="B13" s="5" t="s">
        <v>11</v>
      </c>
      <c r="C13" s="4" t="s">
        <v>5</v>
      </c>
      <c r="D13" s="4">
        <v>40</v>
      </c>
      <c r="E13" s="4">
        <v>35000</v>
      </c>
      <c r="F13" s="22">
        <f t="shared" si="0"/>
        <v>1400000</v>
      </c>
      <c r="G13" s="24">
        <v>1400000</v>
      </c>
      <c r="H13" s="22"/>
      <c r="I13" s="22"/>
      <c r="J13" s="22"/>
      <c r="K13" s="22"/>
      <c r="L13" s="22">
        <v>1077920</v>
      </c>
      <c r="M13" s="22">
        <f t="shared" si="8"/>
        <v>898266.66666666674</v>
      </c>
      <c r="N13" s="22">
        <f t="shared" si="9"/>
        <v>916232</v>
      </c>
      <c r="O13" s="25">
        <v>1000000</v>
      </c>
      <c r="P13" s="25">
        <f t="shared" si="10"/>
        <v>833333.33333333337</v>
      </c>
      <c r="Q13" s="25">
        <f t="shared" si="11"/>
        <v>850000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pans="1:31">
      <c r="A14" s="23">
        <v>11</v>
      </c>
      <c r="B14" s="5" t="s">
        <v>12</v>
      </c>
      <c r="C14" s="4" t="s">
        <v>5</v>
      </c>
      <c r="D14" s="4">
        <v>100</v>
      </c>
      <c r="E14" s="4">
        <v>32000</v>
      </c>
      <c r="F14" s="22">
        <f t="shared" si="0"/>
        <v>3200000</v>
      </c>
      <c r="G14" s="24">
        <v>3200000</v>
      </c>
      <c r="H14" s="22"/>
      <c r="I14" s="22"/>
      <c r="J14" s="22"/>
      <c r="K14" s="22"/>
      <c r="L14" s="22">
        <v>3079800</v>
      </c>
      <c r="M14" s="22">
        <f t="shared" si="8"/>
        <v>2566500</v>
      </c>
      <c r="N14" s="22">
        <f t="shared" si="9"/>
        <v>2617830</v>
      </c>
      <c r="O14" s="25">
        <v>2400000</v>
      </c>
      <c r="P14" s="25">
        <f t="shared" si="10"/>
        <v>2000000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1:31">
      <c r="A15" s="23">
        <v>12</v>
      </c>
      <c r="B15" s="5" t="s">
        <v>13</v>
      </c>
      <c r="C15" s="4" t="s">
        <v>5</v>
      </c>
      <c r="D15" s="4">
        <v>60</v>
      </c>
      <c r="E15" s="4">
        <v>25000</v>
      </c>
      <c r="F15" s="22">
        <f t="shared" si="0"/>
        <v>1500000</v>
      </c>
      <c r="G15" s="24">
        <v>1500000</v>
      </c>
      <c r="H15" s="22"/>
      <c r="I15" s="22"/>
      <c r="J15" s="22"/>
      <c r="K15" s="22"/>
      <c r="L15" s="25">
        <v>1500000</v>
      </c>
      <c r="M15" s="25">
        <f t="shared" si="8"/>
        <v>1250000</v>
      </c>
      <c r="N15" s="25">
        <f t="shared" si="9"/>
        <v>1275000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</row>
    <row r="16" spans="1:31">
      <c r="A16" s="23">
        <v>13</v>
      </c>
      <c r="B16" s="5" t="s">
        <v>14</v>
      </c>
      <c r="C16" s="4" t="s">
        <v>5</v>
      </c>
      <c r="D16" s="4">
        <v>200</v>
      </c>
      <c r="E16" s="4">
        <v>15000</v>
      </c>
      <c r="F16" s="22">
        <f t="shared" si="0"/>
        <v>3000000</v>
      </c>
      <c r="G16" s="24">
        <v>3000000</v>
      </c>
      <c r="H16" s="22"/>
      <c r="I16" s="22"/>
      <c r="J16" s="22"/>
      <c r="K16" s="22"/>
      <c r="L16" s="22">
        <v>2559600</v>
      </c>
      <c r="M16" s="22">
        <f t="shared" si="8"/>
        <v>2133000</v>
      </c>
      <c r="N16" s="22">
        <f t="shared" si="9"/>
        <v>2175660</v>
      </c>
      <c r="O16" s="25">
        <v>1960000</v>
      </c>
      <c r="P16" s="25">
        <f t="shared" si="10"/>
        <v>1633333.3333333335</v>
      </c>
      <c r="Q16" s="25">
        <f t="shared" si="11"/>
        <v>1666000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pans="1:31" ht="24" customHeight="1">
      <c r="A17" s="23">
        <v>14</v>
      </c>
      <c r="B17" s="3" t="s">
        <v>15</v>
      </c>
      <c r="C17" s="4" t="s">
        <v>5</v>
      </c>
      <c r="D17" s="4">
        <v>40</v>
      </c>
      <c r="E17" s="4">
        <v>20000</v>
      </c>
      <c r="F17" s="22">
        <f t="shared" si="0"/>
        <v>800000</v>
      </c>
      <c r="G17" s="24">
        <v>800000</v>
      </c>
      <c r="H17" s="22"/>
      <c r="I17" s="22"/>
      <c r="J17" s="22"/>
      <c r="K17" s="22"/>
      <c r="L17" s="25">
        <v>791920</v>
      </c>
      <c r="M17" s="25">
        <f t="shared" si="8"/>
        <v>659933.33333333337</v>
      </c>
      <c r="N17" s="25">
        <f t="shared" si="9"/>
        <v>673132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1:31" ht="24" customHeight="1">
      <c r="A18" s="23">
        <v>15</v>
      </c>
      <c r="B18" s="5" t="s">
        <v>16</v>
      </c>
      <c r="C18" s="4" t="s">
        <v>5</v>
      </c>
      <c r="D18" s="4">
        <v>40</v>
      </c>
      <c r="E18" s="4">
        <v>24000</v>
      </c>
      <c r="F18" s="22">
        <f t="shared" si="0"/>
        <v>960000</v>
      </c>
      <c r="G18" s="24">
        <v>960000</v>
      </c>
      <c r="H18" s="22"/>
      <c r="I18" s="22"/>
      <c r="J18" s="22"/>
      <c r="K18" s="22"/>
      <c r="L18" s="25">
        <v>911920</v>
      </c>
      <c r="M18" s="25">
        <f t="shared" si="8"/>
        <v>759933.33333333337</v>
      </c>
      <c r="N18" s="25">
        <f t="shared" si="9"/>
        <v>775132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pans="1:31" ht="24" customHeight="1">
      <c r="A19" s="23">
        <v>16</v>
      </c>
      <c r="B19" s="5" t="s">
        <v>17</v>
      </c>
      <c r="C19" s="4" t="s">
        <v>5</v>
      </c>
      <c r="D19" s="4">
        <v>40</v>
      </c>
      <c r="E19" s="4">
        <v>28000</v>
      </c>
      <c r="F19" s="22">
        <f t="shared" si="0"/>
        <v>1120000</v>
      </c>
      <c r="G19" s="24">
        <v>1120000</v>
      </c>
      <c r="H19" s="22"/>
      <c r="I19" s="22"/>
      <c r="J19" s="22"/>
      <c r="K19" s="22"/>
      <c r="L19" s="25">
        <v>991920</v>
      </c>
      <c r="M19" s="25">
        <f t="shared" si="8"/>
        <v>826600</v>
      </c>
      <c r="N19" s="25">
        <f t="shared" si="9"/>
        <v>843132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pans="1:31" ht="24" customHeight="1">
      <c r="A20" s="23">
        <v>17</v>
      </c>
      <c r="B20" s="3" t="s">
        <v>18</v>
      </c>
      <c r="C20" s="4" t="s">
        <v>19</v>
      </c>
      <c r="D20" s="4">
        <v>5</v>
      </c>
      <c r="E20" s="4">
        <v>9600</v>
      </c>
      <c r="F20" s="22">
        <f t="shared" si="0"/>
        <v>48000</v>
      </c>
      <c r="G20" s="24">
        <v>48000</v>
      </c>
      <c r="H20" s="25">
        <v>37500</v>
      </c>
      <c r="I20" s="25">
        <f>+H20/1.2</f>
        <v>31250</v>
      </c>
      <c r="J20" s="22">
        <v>48000</v>
      </c>
      <c r="K20" s="22">
        <f>+J20/1.2</f>
        <v>40000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</row>
    <row r="21" spans="1:31" ht="24" customHeight="1">
      <c r="A21" s="23">
        <v>18</v>
      </c>
      <c r="B21" s="3" t="s">
        <v>20</v>
      </c>
      <c r="C21" s="4" t="s">
        <v>5</v>
      </c>
      <c r="D21" s="4">
        <v>10</v>
      </c>
      <c r="E21" s="4">
        <v>12000</v>
      </c>
      <c r="F21" s="22">
        <f t="shared" si="0"/>
        <v>120000</v>
      </c>
      <c r="G21" s="24">
        <v>120000</v>
      </c>
      <c r="H21" s="22">
        <v>150000</v>
      </c>
      <c r="I21" s="22">
        <f t="shared" ref="I21:I84" si="12">+H21/1.2</f>
        <v>125000</v>
      </c>
      <c r="J21" s="25">
        <v>120000</v>
      </c>
      <c r="K21" s="25">
        <f t="shared" ref="K21:K84" si="13">+J21/1.2</f>
        <v>100000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</row>
    <row r="22" spans="1:31" ht="24" customHeight="1">
      <c r="A22" s="23">
        <v>19</v>
      </c>
      <c r="B22" s="3" t="s">
        <v>21</v>
      </c>
      <c r="C22" s="4" t="s">
        <v>5</v>
      </c>
      <c r="D22" s="4">
        <v>20</v>
      </c>
      <c r="E22" s="4">
        <v>2600</v>
      </c>
      <c r="F22" s="22">
        <f t="shared" si="0"/>
        <v>52000</v>
      </c>
      <c r="G22" s="24">
        <v>52000</v>
      </c>
      <c r="H22" s="25">
        <v>51000</v>
      </c>
      <c r="I22" s="25">
        <f t="shared" si="12"/>
        <v>42500</v>
      </c>
      <c r="J22" s="22">
        <v>52000</v>
      </c>
      <c r="K22" s="22">
        <f t="shared" si="13"/>
        <v>43333.333333333336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</row>
    <row r="23" spans="1:31" ht="24" customHeight="1">
      <c r="A23" s="23">
        <v>20</v>
      </c>
      <c r="B23" s="3" t="s">
        <v>22</v>
      </c>
      <c r="C23" s="4" t="s">
        <v>19</v>
      </c>
      <c r="D23" s="4">
        <v>5</v>
      </c>
      <c r="E23" s="4">
        <v>5200</v>
      </c>
      <c r="F23" s="22">
        <f t="shared" si="0"/>
        <v>26000</v>
      </c>
      <c r="G23" s="24">
        <v>26000</v>
      </c>
      <c r="H23" s="25">
        <v>25500</v>
      </c>
      <c r="I23" s="25">
        <f t="shared" si="12"/>
        <v>21250</v>
      </c>
      <c r="J23" s="22">
        <v>26000</v>
      </c>
      <c r="K23" s="22">
        <f t="shared" si="13"/>
        <v>21666.666666666668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</row>
    <row r="24" spans="1:31" ht="24" customHeight="1">
      <c r="A24" s="23">
        <v>21</v>
      </c>
      <c r="B24" s="3" t="s">
        <v>23</v>
      </c>
      <c r="C24" s="4" t="s">
        <v>5</v>
      </c>
      <c r="D24" s="4">
        <v>3</v>
      </c>
      <c r="E24" s="4">
        <v>33600</v>
      </c>
      <c r="F24" s="22">
        <f t="shared" si="0"/>
        <v>100800</v>
      </c>
      <c r="G24" s="24">
        <v>100800</v>
      </c>
      <c r="H24" s="22">
        <v>101250</v>
      </c>
      <c r="I24" s="22">
        <f t="shared" si="12"/>
        <v>84375</v>
      </c>
      <c r="J24" s="25">
        <v>100800</v>
      </c>
      <c r="K24" s="25">
        <f t="shared" si="13"/>
        <v>84000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1:31" ht="24" customHeight="1">
      <c r="A25" s="23">
        <v>22</v>
      </c>
      <c r="B25" s="3" t="s">
        <v>24</v>
      </c>
      <c r="C25" s="4" t="s">
        <v>5</v>
      </c>
      <c r="D25" s="4">
        <v>5</v>
      </c>
      <c r="E25" s="4">
        <v>42000</v>
      </c>
      <c r="F25" s="22">
        <f t="shared" si="0"/>
        <v>210000</v>
      </c>
      <c r="G25" s="24">
        <v>210000</v>
      </c>
      <c r="H25" s="25">
        <v>187500</v>
      </c>
      <c r="I25" s="25">
        <f t="shared" si="12"/>
        <v>156250</v>
      </c>
      <c r="J25" s="22">
        <v>210000</v>
      </c>
      <c r="K25" s="22">
        <f t="shared" si="13"/>
        <v>175000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1:31" ht="24" customHeight="1">
      <c r="A26" s="23">
        <v>23</v>
      </c>
      <c r="B26" s="3" t="s">
        <v>25</v>
      </c>
      <c r="C26" s="4" t="s">
        <v>5</v>
      </c>
      <c r="D26" s="4">
        <v>5</v>
      </c>
      <c r="E26" s="4">
        <v>9600</v>
      </c>
      <c r="F26" s="22">
        <f t="shared" si="0"/>
        <v>48000</v>
      </c>
      <c r="G26" s="24">
        <v>48000</v>
      </c>
      <c r="H26" s="22">
        <v>51000</v>
      </c>
      <c r="I26" s="22">
        <f t="shared" si="12"/>
        <v>42500</v>
      </c>
      <c r="J26" s="25">
        <v>48000</v>
      </c>
      <c r="K26" s="25">
        <f t="shared" si="13"/>
        <v>40000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</row>
    <row r="27" spans="1:31" ht="24" customHeight="1">
      <c r="A27" s="23">
        <v>24</v>
      </c>
      <c r="B27" s="3" t="s">
        <v>26</v>
      </c>
      <c r="C27" s="4" t="s">
        <v>5</v>
      </c>
      <c r="D27" s="4">
        <v>20</v>
      </c>
      <c r="E27" s="4">
        <v>600</v>
      </c>
      <c r="F27" s="22">
        <f t="shared" si="0"/>
        <v>12000</v>
      </c>
      <c r="G27" s="24">
        <v>12000</v>
      </c>
      <c r="H27" s="22">
        <v>24000</v>
      </c>
      <c r="I27" s="22">
        <f t="shared" si="12"/>
        <v>20000</v>
      </c>
      <c r="J27" s="25">
        <v>12000</v>
      </c>
      <c r="K27" s="25">
        <f t="shared" si="13"/>
        <v>10000</v>
      </c>
      <c r="L27" s="22"/>
      <c r="M27" s="22"/>
      <c r="N27" s="22"/>
      <c r="O27" s="22"/>
      <c r="P27" s="22"/>
      <c r="Q27" s="22"/>
      <c r="R27" s="22"/>
      <c r="S27" s="22"/>
      <c r="T27" s="22">
        <v>24000</v>
      </c>
      <c r="U27" s="22">
        <f>+T27/1.2</f>
        <v>20000</v>
      </c>
      <c r="V27" s="22">
        <f>+T27-T27*15%</f>
        <v>20400</v>
      </c>
      <c r="W27" s="22">
        <v>16000</v>
      </c>
      <c r="X27" s="22">
        <f>+W27/1.2</f>
        <v>13333.333333333334</v>
      </c>
      <c r="Y27" s="22">
        <f>+W27-W27*15%</f>
        <v>13600</v>
      </c>
      <c r="Z27" s="22"/>
      <c r="AA27" s="22"/>
      <c r="AB27" s="22"/>
      <c r="AC27" s="22"/>
      <c r="AD27" s="22"/>
      <c r="AE27" s="22"/>
    </row>
    <row r="28" spans="1:31" ht="24" customHeight="1">
      <c r="A28" s="23">
        <v>25</v>
      </c>
      <c r="B28" s="3" t="s">
        <v>27</v>
      </c>
      <c r="C28" s="4" t="s">
        <v>5</v>
      </c>
      <c r="D28" s="4">
        <v>5</v>
      </c>
      <c r="E28" s="4">
        <v>5200</v>
      </c>
      <c r="F28" s="22">
        <f t="shared" si="0"/>
        <v>26000</v>
      </c>
      <c r="G28" s="24">
        <v>26000</v>
      </c>
      <c r="H28" s="25">
        <v>22500</v>
      </c>
      <c r="I28" s="25">
        <f t="shared" si="12"/>
        <v>18750</v>
      </c>
      <c r="J28" s="22">
        <v>26000</v>
      </c>
      <c r="K28" s="22">
        <f t="shared" si="13"/>
        <v>21666.666666666668</v>
      </c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1:31" ht="24" customHeight="1">
      <c r="A29" s="23">
        <v>26</v>
      </c>
      <c r="B29" s="3" t="s">
        <v>28</v>
      </c>
      <c r="C29" s="4" t="s">
        <v>5</v>
      </c>
      <c r="D29" s="4">
        <v>10</v>
      </c>
      <c r="E29" s="4">
        <v>1200</v>
      </c>
      <c r="F29" s="22">
        <f t="shared" si="0"/>
        <v>12000</v>
      </c>
      <c r="G29" s="24">
        <v>12000</v>
      </c>
      <c r="H29" s="22"/>
      <c r="I29" s="22">
        <f t="shared" si="12"/>
        <v>0</v>
      </c>
      <c r="J29" s="25">
        <v>12000</v>
      </c>
      <c r="K29" s="25">
        <f t="shared" si="13"/>
        <v>10000</v>
      </c>
      <c r="L29" s="22"/>
      <c r="M29" s="22"/>
      <c r="N29" s="22"/>
      <c r="O29" s="22"/>
      <c r="P29" s="22"/>
      <c r="Q29" s="22"/>
      <c r="R29" s="22"/>
      <c r="S29" s="22"/>
      <c r="T29" s="22">
        <v>20500</v>
      </c>
      <c r="U29" s="22">
        <f t="shared" ref="U29" si="14">+T29/1.2</f>
        <v>17083.333333333336</v>
      </c>
      <c r="V29" s="22">
        <f t="shared" ref="V29" si="15">+T29-T29*15%</f>
        <v>17425</v>
      </c>
      <c r="W29" s="22">
        <v>17000</v>
      </c>
      <c r="X29" s="22">
        <f t="shared" ref="X29" si="16">+W29/1.2</f>
        <v>14166.666666666668</v>
      </c>
      <c r="Y29" s="22">
        <f t="shared" ref="Y29" si="17">+W29-W29*15%</f>
        <v>14450</v>
      </c>
      <c r="Z29" s="22"/>
      <c r="AA29" s="22"/>
      <c r="AB29" s="22"/>
      <c r="AC29" s="22"/>
      <c r="AD29" s="22"/>
      <c r="AE29" s="22"/>
    </row>
    <row r="30" spans="1:31" ht="24" customHeight="1">
      <c r="A30" s="23">
        <v>27</v>
      </c>
      <c r="B30" s="3" t="s">
        <v>29</v>
      </c>
      <c r="C30" s="4" t="s">
        <v>5</v>
      </c>
      <c r="D30" s="4">
        <v>10</v>
      </c>
      <c r="E30" s="4">
        <v>4200</v>
      </c>
      <c r="F30" s="22">
        <f t="shared" si="0"/>
        <v>42000</v>
      </c>
      <c r="G30" s="24">
        <v>42000</v>
      </c>
      <c r="H30" s="22">
        <v>45000</v>
      </c>
      <c r="I30" s="22">
        <f t="shared" si="12"/>
        <v>37500</v>
      </c>
      <c r="J30" s="25">
        <v>42000</v>
      </c>
      <c r="K30" s="25">
        <f t="shared" si="13"/>
        <v>35000</v>
      </c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1" ht="24" customHeight="1">
      <c r="A31" s="23">
        <v>28</v>
      </c>
      <c r="B31" s="3" t="s">
        <v>30</v>
      </c>
      <c r="C31" s="4" t="s">
        <v>19</v>
      </c>
      <c r="D31" s="4">
        <v>10</v>
      </c>
      <c r="E31" s="4">
        <v>3000</v>
      </c>
      <c r="F31" s="22">
        <f t="shared" si="0"/>
        <v>30000</v>
      </c>
      <c r="G31" s="24">
        <v>30000</v>
      </c>
      <c r="H31" s="22">
        <v>33000</v>
      </c>
      <c r="I31" s="22">
        <f t="shared" si="12"/>
        <v>27500</v>
      </c>
      <c r="J31" s="25">
        <v>30000</v>
      </c>
      <c r="K31" s="25">
        <f t="shared" si="13"/>
        <v>25000</v>
      </c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ht="24" customHeight="1">
      <c r="A32" s="23">
        <v>29</v>
      </c>
      <c r="B32" s="3" t="s">
        <v>31</v>
      </c>
      <c r="C32" s="4" t="s">
        <v>5</v>
      </c>
      <c r="D32" s="4">
        <v>100</v>
      </c>
      <c r="E32" s="4">
        <v>500</v>
      </c>
      <c r="F32" s="22">
        <f t="shared" si="0"/>
        <v>50000</v>
      </c>
      <c r="G32" s="24">
        <v>50000</v>
      </c>
      <c r="H32" s="25">
        <v>39000</v>
      </c>
      <c r="I32" s="25">
        <f t="shared" si="12"/>
        <v>32500</v>
      </c>
      <c r="J32" s="22">
        <v>50000</v>
      </c>
      <c r="K32" s="22">
        <f t="shared" si="13"/>
        <v>41666.666666666672</v>
      </c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4" customHeight="1">
      <c r="A33" s="23">
        <v>30</v>
      </c>
      <c r="B33" s="3" t="s">
        <v>32</v>
      </c>
      <c r="C33" s="4" t="s">
        <v>5</v>
      </c>
      <c r="D33" s="4">
        <v>30</v>
      </c>
      <c r="E33" s="4">
        <v>4200</v>
      </c>
      <c r="F33" s="22">
        <f t="shared" si="0"/>
        <v>126000</v>
      </c>
      <c r="G33" s="24">
        <v>126000</v>
      </c>
      <c r="H33" s="25">
        <v>37800</v>
      </c>
      <c r="I33" s="25">
        <f t="shared" si="12"/>
        <v>31500</v>
      </c>
      <c r="J33" s="22">
        <v>120000</v>
      </c>
      <c r="K33" s="22">
        <f t="shared" si="13"/>
        <v>100000</v>
      </c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ht="24" customHeight="1">
      <c r="A34" s="23">
        <v>31</v>
      </c>
      <c r="B34" s="3" t="s">
        <v>33</v>
      </c>
      <c r="C34" s="4" t="s">
        <v>5</v>
      </c>
      <c r="D34" s="4">
        <v>20</v>
      </c>
      <c r="E34" s="4">
        <v>1500</v>
      </c>
      <c r="F34" s="22">
        <f t="shared" si="0"/>
        <v>30000</v>
      </c>
      <c r="G34" s="24">
        <v>30000</v>
      </c>
      <c r="H34" s="22">
        <v>37800</v>
      </c>
      <c r="I34" s="22">
        <f t="shared" si="12"/>
        <v>31500</v>
      </c>
      <c r="J34" s="25">
        <v>30000</v>
      </c>
      <c r="K34" s="25">
        <f t="shared" si="13"/>
        <v>25000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ht="24" customHeight="1">
      <c r="A35" s="23">
        <v>32</v>
      </c>
      <c r="B35" s="3" t="s">
        <v>34</v>
      </c>
      <c r="C35" s="4" t="s">
        <v>5</v>
      </c>
      <c r="D35" s="4">
        <v>5</v>
      </c>
      <c r="E35" s="4">
        <v>16800</v>
      </c>
      <c r="F35" s="22">
        <f t="shared" si="0"/>
        <v>84000</v>
      </c>
      <c r="G35" s="24">
        <v>84000</v>
      </c>
      <c r="H35" s="22">
        <v>94500</v>
      </c>
      <c r="I35" s="22">
        <f t="shared" si="12"/>
        <v>78750</v>
      </c>
      <c r="J35" s="25">
        <v>84000</v>
      </c>
      <c r="K35" s="25">
        <f t="shared" si="13"/>
        <v>70000</v>
      </c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1:31" ht="24" customHeight="1">
      <c r="A36" s="23">
        <v>33</v>
      </c>
      <c r="B36" s="3" t="s">
        <v>35</v>
      </c>
      <c r="C36" s="4" t="s">
        <v>5</v>
      </c>
      <c r="D36" s="4">
        <v>3</v>
      </c>
      <c r="E36" s="4">
        <v>33600</v>
      </c>
      <c r="F36" s="22">
        <f t="shared" si="0"/>
        <v>100800</v>
      </c>
      <c r="G36" s="24">
        <v>100800</v>
      </c>
      <c r="H36" s="22">
        <v>131400</v>
      </c>
      <c r="I36" s="22">
        <f t="shared" si="12"/>
        <v>109500</v>
      </c>
      <c r="J36" s="25">
        <v>100800</v>
      </c>
      <c r="K36" s="25">
        <f t="shared" si="13"/>
        <v>84000</v>
      </c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ht="24" customHeight="1">
      <c r="A37" s="23">
        <v>34</v>
      </c>
      <c r="B37" s="3" t="s">
        <v>36</v>
      </c>
      <c r="C37" s="4" t="s">
        <v>5</v>
      </c>
      <c r="D37" s="4">
        <v>3</v>
      </c>
      <c r="E37" s="4">
        <v>52000</v>
      </c>
      <c r="F37" s="22">
        <f t="shared" si="0"/>
        <v>156000</v>
      </c>
      <c r="G37" s="24">
        <v>156000</v>
      </c>
      <c r="H37" s="25">
        <v>131400</v>
      </c>
      <c r="I37" s="25">
        <f t="shared" si="12"/>
        <v>109500</v>
      </c>
      <c r="J37" s="22">
        <v>156000</v>
      </c>
      <c r="K37" s="22">
        <f t="shared" si="13"/>
        <v>130000</v>
      </c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31" ht="24" customHeight="1">
      <c r="A38" s="23">
        <v>35</v>
      </c>
      <c r="B38" s="3" t="s">
        <v>37</v>
      </c>
      <c r="C38" s="4" t="s">
        <v>5</v>
      </c>
      <c r="D38" s="4">
        <v>4</v>
      </c>
      <c r="E38" s="4">
        <v>165000</v>
      </c>
      <c r="F38" s="22">
        <f t="shared" si="0"/>
        <v>660000</v>
      </c>
      <c r="G38" s="24">
        <v>660000</v>
      </c>
      <c r="H38" s="22"/>
      <c r="I38" s="22">
        <f t="shared" si="12"/>
        <v>0</v>
      </c>
      <c r="J38" s="25">
        <v>660000</v>
      </c>
      <c r="K38" s="25">
        <f t="shared" si="13"/>
        <v>550000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ht="24" customHeight="1">
      <c r="A39" s="23">
        <v>36</v>
      </c>
      <c r="B39" s="3" t="s">
        <v>38</v>
      </c>
      <c r="C39" s="4" t="s">
        <v>5</v>
      </c>
      <c r="D39" s="4">
        <v>5</v>
      </c>
      <c r="E39" s="4">
        <v>6000</v>
      </c>
      <c r="F39" s="22">
        <f t="shared" si="0"/>
        <v>30000</v>
      </c>
      <c r="G39" s="24">
        <v>30000</v>
      </c>
      <c r="H39" s="22">
        <v>31500</v>
      </c>
      <c r="I39" s="22">
        <f t="shared" si="12"/>
        <v>26250</v>
      </c>
      <c r="J39" s="25">
        <v>30000</v>
      </c>
      <c r="K39" s="25">
        <f t="shared" si="13"/>
        <v>25000</v>
      </c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ht="24" customHeight="1">
      <c r="A40" s="23">
        <v>37</v>
      </c>
      <c r="B40" s="3" t="s">
        <v>39</v>
      </c>
      <c r="C40" s="4" t="s">
        <v>5</v>
      </c>
      <c r="D40" s="4">
        <v>3</v>
      </c>
      <c r="E40" s="4">
        <v>138000</v>
      </c>
      <c r="F40" s="22">
        <f t="shared" si="0"/>
        <v>414000</v>
      </c>
      <c r="G40" s="24">
        <v>414000</v>
      </c>
      <c r="H40" s="25">
        <v>337500</v>
      </c>
      <c r="I40" s="25">
        <f t="shared" si="12"/>
        <v>281250</v>
      </c>
      <c r="J40" s="22">
        <v>414000</v>
      </c>
      <c r="K40" s="22">
        <f t="shared" si="13"/>
        <v>345000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4" customHeight="1">
      <c r="A41" s="23">
        <v>38</v>
      </c>
      <c r="B41" s="3" t="s">
        <v>40</v>
      </c>
      <c r="C41" s="4" t="s">
        <v>5</v>
      </c>
      <c r="D41" s="4">
        <v>4</v>
      </c>
      <c r="E41" s="4">
        <v>120000</v>
      </c>
      <c r="F41" s="22">
        <f t="shared" si="0"/>
        <v>480000</v>
      </c>
      <c r="G41" s="24">
        <v>480000</v>
      </c>
      <c r="H41" s="25">
        <v>408000</v>
      </c>
      <c r="I41" s="25">
        <f t="shared" si="12"/>
        <v>340000</v>
      </c>
      <c r="J41" s="22">
        <v>480000</v>
      </c>
      <c r="K41" s="22">
        <f t="shared" si="13"/>
        <v>400000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4" customHeight="1">
      <c r="A42" s="23">
        <v>39</v>
      </c>
      <c r="B42" s="3" t="s">
        <v>41</v>
      </c>
      <c r="C42" s="4" t="s">
        <v>5</v>
      </c>
      <c r="D42" s="4">
        <v>4</v>
      </c>
      <c r="E42" s="4">
        <v>31000</v>
      </c>
      <c r="F42" s="22">
        <f t="shared" si="0"/>
        <v>124000</v>
      </c>
      <c r="G42" s="24">
        <v>124000</v>
      </c>
      <c r="H42" s="25">
        <v>102000</v>
      </c>
      <c r="I42" s="25">
        <f t="shared" si="12"/>
        <v>85000</v>
      </c>
      <c r="J42" s="22">
        <v>124000</v>
      </c>
      <c r="K42" s="22">
        <f t="shared" si="13"/>
        <v>103333.33333333334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4" customHeight="1">
      <c r="A43" s="23">
        <v>40</v>
      </c>
      <c r="B43" s="3" t="s">
        <v>42</v>
      </c>
      <c r="C43" s="4" t="s">
        <v>19</v>
      </c>
      <c r="D43" s="4">
        <v>20</v>
      </c>
      <c r="E43" s="4">
        <v>4200</v>
      </c>
      <c r="F43" s="22">
        <f t="shared" si="0"/>
        <v>84000</v>
      </c>
      <c r="G43" s="24">
        <v>84000</v>
      </c>
      <c r="H43" s="22">
        <v>75000</v>
      </c>
      <c r="I43" s="22">
        <f t="shared" si="12"/>
        <v>62500</v>
      </c>
      <c r="J43" s="22">
        <v>84000</v>
      </c>
      <c r="K43" s="22">
        <f t="shared" si="13"/>
        <v>70000</v>
      </c>
      <c r="L43" s="22"/>
      <c r="M43" s="22"/>
      <c r="N43" s="22"/>
      <c r="O43" s="22"/>
      <c r="P43" s="22"/>
      <c r="Q43" s="22"/>
      <c r="R43" s="25">
        <v>58000</v>
      </c>
      <c r="S43" s="25">
        <f>+R43/1.2</f>
        <v>48333.333333333336</v>
      </c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4" customHeight="1">
      <c r="A44" s="23">
        <v>41</v>
      </c>
      <c r="B44" s="3" t="s">
        <v>43</v>
      </c>
      <c r="C44" s="4" t="s">
        <v>5</v>
      </c>
      <c r="D44" s="4">
        <v>10</v>
      </c>
      <c r="E44" s="4">
        <v>14500</v>
      </c>
      <c r="F44" s="22">
        <f t="shared" si="0"/>
        <v>145000</v>
      </c>
      <c r="G44" s="24">
        <v>145000</v>
      </c>
      <c r="H44" s="22">
        <v>150000</v>
      </c>
      <c r="I44" s="22">
        <f t="shared" si="12"/>
        <v>125000</v>
      </c>
      <c r="J44" s="25">
        <v>145000</v>
      </c>
      <c r="K44" s="25">
        <f t="shared" si="13"/>
        <v>120833.33333333334</v>
      </c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4" customHeight="1">
      <c r="A45" s="23">
        <v>42</v>
      </c>
      <c r="B45" s="3" t="s">
        <v>44</v>
      </c>
      <c r="C45" s="4" t="s">
        <v>5</v>
      </c>
      <c r="D45" s="4">
        <v>20</v>
      </c>
      <c r="E45" s="4">
        <v>6000</v>
      </c>
      <c r="F45" s="22">
        <f t="shared" si="0"/>
        <v>120000</v>
      </c>
      <c r="G45" s="24">
        <v>120000</v>
      </c>
      <c r="H45" s="22">
        <v>150000</v>
      </c>
      <c r="I45" s="22">
        <f t="shared" si="12"/>
        <v>125000</v>
      </c>
      <c r="J45" s="25">
        <v>120000</v>
      </c>
      <c r="K45" s="25">
        <f t="shared" si="13"/>
        <v>100000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4" customHeight="1">
      <c r="A46" s="23">
        <v>43</v>
      </c>
      <c r="B46" s="3" t="s">
        <v>45</v>
      </c>
      <c r="C46" s="4" t="s">
        <v>5</v>
      </c>
      <c r="D46" s="4">
        <v>6</v>
      </c>
      <c r="E46" s="4">
        <v>15000</v>
      </c>
      <c r="F46" s="22">
        <f t="shared" si="0"/>
        <v>90000</v>
      </c>
      <c r="G46" s="24">
        <v>90000</v>
      </c>
      <c r="H46" s="25">
        <v>34200</v>
      </c>
      <c r="I46" s="25">
        <f t="shared" si="12"/>
        <v>28500</v>
      </c>
      <c r="J46" s="22">
        <v>90000</v>
      </c>
      <c r="K46" s="22">
        <f t="shared" si="13"/>
        <v>75000</v>
      </c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24" customHeight="1">
      <c r="A47" s="23">
        <v>44</v>
      </c>
      <c r="B47" s="3" t="s">
        <v>46</v>
      </c>
      <c r="C47" s="4" t="s">
        <v>5</v>
      </c>
      <c r="D47" s="4">
        <v>10</v>
      </c>
      <c r="E47" s="4">
        <v>16000</v>
      </c>
      <c r="F47" s="22">
        <f t="shared" si="0"/>
        <v>160000</v>
      </c>
      <c r="G47" s="24">
        <v>160000</v>
      </c>
      <c r="H47" s="25">
        <v>150000</v>
      </c>
      <c r="I47" s="25">
        <f t="shared" si="12"/>
        <v>125000</v>
      </c>
      <c r="J47" s="22">
        <v>160000</v>
      </c>
      <c r="K47" s="22">
        <f t="shared" si="13"/>
        <v>133333.33333333334</v>
      </c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4" customHeight="1">
      <c r="A48" s="23">
        <v>45</v>
      </c>
      <c r="B48" s="3" t="s">
        <v>33</v>
      </c>
      <c r="C48" s="4" t="s">
        <v>5</v>
      </c>
      <c r="D48" s="4">
        <v>20</v>
      </c>
      <c r="E48" s="4">
        <v>1200</v>
      </c>
      <c r="F48" s="22">
        <f t="shared" si="0"/>
        <v>24000</v>
      </c>
      <c r="G48" s="24">
        <v>24000</v>
      </c>
      <c r="H48" s="22">
        <v>25200</v>
      </c>
      <c r="I48" s="22">
        <f t="shared" si="12"/>
        <v>21000</v>
      </c>
      <c r="J48" s="25">
        <v>24000</v>
      </c>
      <c r="K48" s="25">
        <f t="shared" si="13"/>
        <v>20000</v>
      </c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24" customHeight="1">
      <c r="A49" s="23">
        <v>46</v>
      </c>
      <c r="B49" s="3" t="s">
        <v>47</v>
      </c>
      <c r="C49" s="4" t="s">
        <v>5</v>
      </c>
      <c r="D49" s="4">
        <v>10</v>
      </c>
      <c r="E49" s="4">
        <v>4200</v>
      </c>
      <c r="F49" s="22">
        <f t="shared" si="0"/>
        <v>42000</v>
      </c>
      <c r="G49" s="24">
        <v>42000</v>
      </c>
      <c r="H49" s="25">
        <v>33000</v>
      </c>
      <c r="I49" s="25">
        <f t="shared" si="12"/>
        <v>27500</v>
      </c>
      <c r="J49" s="22">
        <v>42000</v>
      </c>
      <c r="K49" s="22">
        <f t="shared" si="13"/>
        <v>35000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24" customHeight="1">
      <c r="A50" s="23">
        <v>47</v>
      </c>
      <c r="B50" s="3" t="s">
        <v>48</v>
      </c>
      <c r="C50" s="4" t="s">
        <v>5</v>
      </c>
      <c r="D50" s="4">
        <v>10</v>
      </c>
      <c r="E50" s="4">
        <v>2500</v>
      </c>
      <c r="F50" s="22">
        <f t="shared" si="0"/>
        <v>25000</v>
      </c>
      <c r="G50" s="24">
        <v>25000</v>
      </c>
      <c r="H50" s="22">
        <v>25500</v>
      </c>
      <c r="I50" s="22">
        <f t="shared" si="12"/>
        <v>21250</v>
      </c>
      <c r="J50" s="25">
        <v>25000</v>
      </c>
      <c r="K50" s="25">
        <f t="shared" si="13"/>
        <v>20833.333333333336</v>
      </c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24" customHeight="1">
      <c r="A51" s="23">
        <v>48</v>
      </c>
      <c r="B51" s="3" t="s">
        <v>49</v>
      </c>
      <c r="C51" s="4" t="s">
        <v>5</v>
      </c>
      <c r="D51" s="4">
        <v>30</v>
      </c>
      <c r="E51" s="4">
        <v>1200</v>
      </c>
      <c r="F51" s="22">
        <f t="shared" si="0"/>
        <v>36000</v>
      </c>
      <c r="G51" s="24">
        <v>36000</v>
      </c>
      <c r="H51" s="25">
        <v>13500</v>
      </c>
      <c r="I51" s="25">
        <f t="shared" si="12"/>
        <v>11250</v>
      </c>
      <c r="J51" s="22">
        <v>36000</v>
      </c>
      <c r="K51" s="22">
        <f t="shared" si="13"/>
        <v>30000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24" customHeight="1">
      <c r="A52" s="23">
        <v>49</v>
      </c>
      <c r="B52" s="3" t="s">
        <v>50</v>
      </c>
      <c r="C52" s="4" t="s">
        <v>5</v>
      </c>
      <c r="D52" s="4">
        <v>6</v>
      </c>
      <c r="E52" s="4">
        <v>21600</v>
      </c>
      <c r="F52" s="22">
        <f t="shared" si="0"/>
        <v>129600</v>
      </c>
      <c r="G52" s="24">
        <v>129600</v>
      </c>
      <c r="H52" s="25">
        <v>112500</v>
      </c>
      <c r="I52" s="25">
        <f t="shared" si="12"/>
        <v>93750</v>
      </c>
      <c r="J52" s="22">
        <v>129600</v>
      </c>
      <c r="K52" s="22">
        <f t="shared" si="13"/>
        <v>108000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24" customHeight="1">
      <c r="A53" s="23">
        <v>50</v>
      </c>
      <c r="B53" s="3" t="s">
        <v>51</v>
      </c>
      <c r="C53" s="4" t="s">
        <v>5</v>
      </c>
      <c r="D53" s="4">
        <v>4</v>
      </c>
      <c r="E53" s="4">
        <v>14400</v>
      </c>
      <c r="F53" s="22">
        <f t="shared" si="0"/>
        <v>57600</v>
      </c>
      <c r="G53" s="24">
        <v>57600</v>
      </c>
      <c r="H53" s="22">
        <v>75000</v>
      </c>
      <c r="I53" s="22">
        <f t="shared" si="12"/>
        <v>62500</v>
      </c>
      <c r="J53" s="25">
        <v>57600</v>
      </c>
      <c r="K53" s="25">
        <f t="shared" si="13"/>
        <v>48000</v>
      </c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24" customHeight="1">
      <c r="A54" s="23">
        <v>51</v>
      </c>
      <c r="B54" s="3" t="s">
        <v>21</v>
      </c>
      <c r="C54" s="4" t="s">
        <v>5</v>
      </c>
      <c r="D54" s="4">
        <v>20</v>
      </c>
      <c r="E54" s="4">
        <v>1800</v>
      </c>
      <c r="F54" s="22">
        <f t="shared" si="0"/>
        <v>36000</v>
      </c>
      <c r="G54" s="24">
        <v>36000</v>
      </c>
      <c r="H54" s="25">
        <v>33000</v>
      </c>
      <c r="I54" s="25">
        <f t="shared" si="12"/>
        <v>27500</v>
      </c>
      <c r="J54" s="22">
        <v>36000</v>
      </c>
      <c r="K54" s="22">
        <f t="shared" si="13"/>
        <v>30000</v>
      </c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24" customHeight="1">
      <c r="A55" s="23">
        <v>52</v>
      </c>
      <c r="B55" s="3" t="s">
        <v>52</v>
      </c>
      <c r="C55" s="4" t="s">
        <v>5</v>
      </c>
      <c r="D55" s="4">
        <v>10</v>
      </c>
      <c r="E55" s="4">
        <v>2400</v>
      </c>
      <c r="F55" s="22">
        <f t="shared" si="0"/>
        <v>24000</v>
      </c>
      <c r="G55" s="24">
        <v>24000</v>
      </c>
      <c r="H55" s="22"/>
      <c r="I55" s="22">
        <f t="shared" si="12"/>
        <v>0</v>
      </c>
      <c r="J55" s="25">
        <v>24000</v>
      </c>
      <c r="K55" s="25">
        <f t="shared" si="13"/>
        <v>20000</v>
      </c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24" customHeight="1">
      <c r="A56" s="23">
        <v>53</v>
      </c>
      <c r="B56" s="3" t="s">
        <v>53</v>
      </c>
      <c r="C56" s="4" t="s">
        <v>19</v>
      </c>
      <c r="D56" s="4">
        <v>10</v>
      </c>
      <c r="E56" s="4">
        <v>4200</v>
      </c>
      <c r="F56" s="22">
        <f t="shared" si="0"/>
        <v>42000</v>
      </c>
      <c r="G56" s="24">
        <v>42000</v>
      </c>
      <c r="H56" s="25">
        <v>33000</v>
      </c>
      <c r="I56" s="25">
        <f t="shared" si="12"/>
        <v>27500</v>
      </c>
      <c r="J56" s="22">
        <v>42000</v>
      </c>
      <c r="K56" s="22">
        <f t="shared" si="13"/>
        <v>35000</v>
      </c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24" customHeight="1">
      <c r="A57" s="23">
        <v>54</v>
      </c>
      <c r="B57" s="3" t="s">
        <v>54</v>
      </c>
      <c r="C57" s="4" t="s">
        <v>5</v>
      </c>
      <c r="D57" s="4">
        <v>10</v>
      </c>
      <c r="E57" s="4">
        <v>2400</v>
      </c>
      <c r="F57" s="22">
        <f t="shared" si="0"/>
        <v>24000</v>
      </c>
      <c r="G57" s="24">
        <v>24000</v>
      </c>
      <c r="H57" s="22">
        <v>25500</v>
      </c>
      <c r="I57" s="22">
        <f t="shared" si="12"/>
        <v>21250</v>
      </c>
      <c r="J57" s="22">
        <v>24000</v>
      </c>
      <c r="K57" s="22">
        <f t="shared" si="13"/>
        <v>20000</v>
      </c>
      <c r="L57" s="22"/>
      <c r="M57" s="22"/>
      <c r="N57" s="22"/>
      <c r="O57" s="22"/>
      <c r="P57" s="22"/>
      <c r="Q57" s="22"/>
      <c r="R57" s="25">
        <v>15000</v>
      </c>
      <c r="S57" s="25">
        <f>+R57/1.2</f>
        <v>12500</v>
      </c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24" customHeight="1">
      <c r="A58" s="23">
        <v>55</v>
      </c>
      <c r="B58" s="3" t="s">
        <v>55</v>
      </c>
      <c r="C58" s="4" t="s">
        <v>5</v>
      </c>
      <c r="D58" s="4">
        <v>5</v>
      </c>
      <c r="E58" s="4">
        <v>6600</v>
      </c>
      <c r="F58" s="22">
        <f t="shared" si="0"/>
        <v>33000</v>
      </c>
      <c r="G58" s="24">
        <v>33000</v>
      </c>
      <c r="H58" s="25">
        <v>31500</v>
      </c>
      <c r="I58" s="25">
        <f t="shared" si="12"/>
        <v>26250</v>
      </c>
      <c r="J58" s="22">
        <v>33000</v>
      </c>
      <c r="K58" s="22">
        <f t="shared" si="13"/>
        <v>27500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24" customHeight="1">
      <c r="A59" s="23">
        <v>56</v>
      </c>
      <c r="B59" s="3" t="s">
        <v>56</v>
      </c>
      <c r="C59" s="4" t="s">
        <v>5</v>
      </c>
      <c r="D59" s="4">
        <v>20</v>
      </c>
      <c r="E59" s="4">
        <v>1200</v>
      </c>
      <c r="F59" s="22">
        <f t="shared" si="0"/>
        <v>24000</v>
      </c>
      <c r="G59" s="24">
        <v>24000</v>
      </c>
      <c r="H59" s="25">
        <v>13200</v>
      </c>
      <c r="I59" s="25">
        <f t="shared" si="12"/>
        <v>11000</v>
      </c>
      <c r="J59" s="22">
        <v>24000</v>
      </c>
      <c r="K59" s="22">
        <f t="shared" si="13"/>
        <v>20000</v>
      </c>
      <c r="L59" s="22"/>
      <c r="M59" s="22"/>
      <c r="N59" s="22"/>
      <c r="O59" s="22"/>
      <c r="P59" s="22"/>
      <c r="Q59" s="22"/>
      <c r="R59" s="22">
        <v>14000</v>
      </c>
      <c r="S59" s="22">
        <f t="shared" ref="S59:S64" si="18">+R59/1.2</f>
        <v>11666.666666666668</v>
      </c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24" customHeight="1">
      <c r="A60" s="23">
        <v>57</v>
      </c>
      <c r="B60" s="3" t="s">
        <v>57</v>
      </c>
      <c r="C60" s="4" t="s">
        <v>5</v>
      </c>
      <c r="D60" s="4">
        <v>20</v>
      </c>
      <c r="E60" s="4">
        <v>1200</v>
      </c>
      <c r="F60" s="22">
        <f t="shared" si="0"/>
        <v>24000</v>
      </c>
      <c r="G60" s="24">
        <v>24000</v>
      </c>
      <c r="H60" s="25">
        <v>13200</v>
      </c>
      <c r="I60" s="25">
        <f t="shared" si="12"/>
        <v>11000</v>
      </c>
      <c r="J60" s="22">
        <v>24000</v>
      </c>
      <c r="K60" s="22">
        <f t="shared" si="13"/>
        <v>20000</v>
      </c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24" customHeight="1">
      <c r="A61" s="23">
        <v>58</v>
      </c>
      <c r="B61" s="3" t="s">
        <v>58</v>
      </c>
      <c r="C61" s="4" t="s">
        <v>5</v>
      </c>
      <c r="D61" s="4">
        <v>20</v>
      </c>
      <c r="E61" s="4">
        <v>1200</v>
      </c>
      <c r="F61" s="22">
        <f t="shared" si="0"/>
        <v>24000</v>
      </c>
      <c r="G61" s="24">
        <v>24000</v>
      </c>
      <c r="H61" s="25">
        <v>9000</v>
      </c>
      <c r="I61" s="25">
        <f t="shared" si="12"/>
        <v>7500</v>
      </c>
      <c r="J61" s="22">
        <v>24000</v>
      </c>
      <c r="K61" s="22">
        <f t="shared" si="13"/>
        <v>20000</v>
      </c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24" customHeight="1">
      <c r="A62" s="23">
        <v>59</v>
      </c>
      <c r="B62" s="3" t="s">
        <v>59</v>
      </c>
      <c r="C62" s="4" t="s">
        <v>5</v>
      </c>
      <c r="D62" s="4">
        <v>5</v>
      </c>
      <c r="E62" s="4">
        <v>12000</v>
      </c>
      <c r="F62" s="22">
        <f t="shared" si="0"/>
        <v>60000</v>
      </c>
      <c r="G62" s="24">
        <v>60000</v>
      </c>
      <c r="H62" s="22">
        <v>144000</v>
      </c>
      <c r="I62" s="22">
        <f t="shared" si="12"/>
        <v>120000</v>
      </c>
      <c r="J62" s="25">
        <v>60000</v>
      </c>
      <c r="K62" s="25">
        <f t="shared" si="13"/>
        <v>50000</v>
      </c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24" customHeight="1">
      <c r="A63" s="23">
        <v>60</v>
      </c>
      <c r="B63" s="3" t="s">
        <v>60</v>
      </c>
      <c r="C63" s="4" t="s">
        <v>5</v>
      </c>
      <c r="D63" s="4">
        <v>5</v>
      </c>
      <c r="E63" s="4">
        <v>2600</v>
      </c>
      <c r="F63" s="22">
        <f t="shared" si="0"/>
        <v>13000</v>
      </c>
      <c r="G63" s="24">
        <v>13000</v>
      </c>
      <c r="H63" s="25">
        <v>9750</v>
      </c>
      <c r="I63" s="25">
        <f t="shared" si="12"/>
        <v>8125</v>
      </c>
      <c r="J63" s="22">
        <v>13000</v>
      </c>
      <c r="K63" s="22">
        <f t="shared" si="13"/>
        <v>10833.333333333334</v>
      </c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1:31" ht="24" customHeight="1">
      <c r="A64" s="23">
        <v>61</v>
      </c>
      <c r="B64" s="3" t="s">
        <v>20</v>
      </c>
      <c r="C64" s="4" t="s">
        <v>5</v>
      </c>
      <c r="D64" s="4">
        <v>10</v>
      </c>
      <c r="E64" s="4">
        <v>12000</v>
      </c>
      <c r="F64" s="22">
        <f t="shared" si="0"/>
        <v>120000</v>
      </c>
      <c r="G64" s="24">
        <v>120000</v>
      </c>
      <c r="H64" s="22">
        <v>102000</v>
      </c>
      <c r="I64" s="22">
        <f t="shared" si="12"/>
        <v>85000</v>
      </c>
      <c r="J64" s="22">
        <v>120000</v>
      </c>
      <c r="K64" s="22">
        <f t="shared" si="13"/>
        <v>100000</v>
      </c>
      <c r="L64" s="22"/>
      <c r="M64" s="22"/>
      <c r="N64" s="22"/>
      <c r="O64" s="22"/>
      <c r="P64" s="22"/>
      <c r="Q64" s="22"/>
      <c r="R64" s="25">
        <v>75000</v>
      </c>
      <c r="S64" s="25">
        <f t="shared" si="18"/>
        <v>62500</v>
      </c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</row>
    <row r="65" spans="1:31" ht="24" customHeight="1">
      <c r="A65" s="23">
        <v>62</v>
      </c>
      <c r="B65" s="3" t="s">
        <v>61</v>
      </c>
      <c r="C65" s="4" t="s">
        <v>5</v>
      </c>
      <c r="D65" s="4">
        <v>5</v>
      </c>
      <c r="E65" s="4">
        <v>9600</v>
      </c>
      <c r="F65" s="22">
        <f t="shared" si="0"/>
        <v>48000</v>
      </c>
      <c r="G65" s="24">
        <v>48000</v>
      </c>
      <c r="H65" s="22">
        <v>93750</v>
      </c>
      <c r="I65" s="22">
        <f t="shared" si="12"/>
        <v>78125</v>
      </c>
      <c r="J65" s="25">
        <v>48000</v>
      </c>
      <c r="K65" s="25">
        <f t="shared" si="13"/>
        <v>40000</v>
      </c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spans="1:31" ht="24" customHeight="1">
      <c r="A66" s="23">
        <v>63</v>
      </c>
      <c r="B66" s="3" t="s">
        <v>39</v>
      </c>
      <c r="C66" s="4" t="s">
        <v>5</v>
      </c>
      <c r="D66" s="4">
        <v>4</v>
      </c>
      <c r="E66" s="4">
        <v>60000</v>
      </c>
      <c r="F66" s="22">
        <f t="shared" si="0"/>
        <v>240000</v>
      </c>
      <c r="G66" s="24">
        <v>240000</v>
      </c>
      <c r="H66" s="22">
        <v>375000</v>
      </c>
      <c r="I66" s="22">
        <f t="shared" si="12"/>
        <v>312500</v>
      </c>
      <c r="J66" s="25">
        <v>240000</v>
      </c>
      <c r="K66" s="25">
        <f t="shared" si="13"/>
        <v>200000</v>
      </c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</row>
    <row r="67" spans="1:31" ht="24" customHeight="1">
      <c r="A67" s="23">
        <v>64</v>
      </c>
      <c r="B67" s="3" t="s">
        <v>62</v>
      </c>
      <c r="C67" s="4" t="s">
        <v>19</v>
      </c>
      <c r="D67" s="4">
        <v>20</v>
      </c>
      <c r="E67" s="4">
        <v>5000</v>
      </c>
      <c r="F67" s="22">
        <f t="shared" si="0"/>
        <v>100000</v>
      </c>
      <c r="G67" s="24">
        <v>100000</v>
      </c>
      <c r="H67" s="22">
        <v>138000</v>
      </c>
      <c r="I67" s="22">
        <f t="shared" si="12"/>
        <v>115000</v>
      </c>
      <c r="J67" s="25">
        <v>100000</v>
      </c>
      <c r="K67" s="25">
        <f t="shared" si="13"/>
        <v>83333.333333333343</v>
      </c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</row>
    <row r="68" spans="1:31" ht="24" customHeight="1">
      <c r="A68" s="23">
        <v>65</v>
      </c>
      <c r="B68" s="3" t="s">
        <v>63</v>
      </c>
      <c r="C68" s="4" t="s">
        <v>5</v>
      </c>
      <c r="D68" s="4">
        <v>8</v>
      </c>
      <c r="E68" s="4">
        <v>9600</v>
      </c>
      <c r="F68" s="22">
        <f t="shared" si="0"/>
        <v>76800</v>
      </c>
      <c r="G68" s="24">
        <v>76800</v>
      </c>
      <c r="H68" s="22">
        <v>81600</v>
      </c>
      <c r="I68" s="22">
        <f t="shared" si="12"/>
        <v>68000</v>
      </c>
      <c r="J68" s="25">
        <v>76800</v>
      </c>
      <c r="K68" s="25">
        <f t="shared" si="13"/>
        <v>64000</v>
      </c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24" customHeight="1">
      <c r="A69" s="23">
        <v>66</v>
      </c>
      <c r="B69" s="3" t="s">
        <v>64</v>
      </c>
      <c r="C69" s="4" t="s">
        <v>19</v>
      </c>
      <c r="D69" s="4">
        <v>40</v>
      </c>
      <c r="E69" s="4">
        <v>2000</v>
      </c>
      <c r="F69" s="22">
        <f t="shared" ref="F69:F132" si="19">+D69*E69</f>
        <v>80000</v>
      </c>
      <c r="G69" s="24">
        <v>80000</v>
      </c>
      <c r="H69" s="25">
        <v>75600</v>
      </c>
      <c r="I69" s="25">
        <f t="shared" si="12"/>
        <v>63000</v>
      </c>
      <c r="J69" s="22">
        <v>80000</v>
      </c>
      <c r="K69" s="22">
        <f t="shared" si="13"/>
        <v>66666.666666666672</v>
      </c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</row>
    <row r="70" spans="1:31" ht="24" customHeight="1">
      <c r="A70" s="23">
        <v>67</v>
      </c>
      <c r="B70" s="3" t="s">
        <v>65</v>
      </c>
      <c r="C70" s="4" t="s">
        <v>19</v>
      </c>
      <c r="D70" s="4">
        <v>10</v>
      </c>
      <c r="E70" s="4">
        <v>14500</v>
      </c>
      <c r="F70" s="22">
        <f t="shared" si="19"/>
        <v>145000</v>
      </c>
      <c r="G70" s="24">
        <v>145000</v>
      </c>
      <c r="H70" s="25">
        <v>102000</v>
      </c>
      <c r="I70" s="25">
        <f t="shared" si="12"/>
        <v>85000</v>
      </c>
      <c r="J70" s="22">
        <v>145000</v>
      </c>
      <c r="K70" s="22">
        <f t="shared" si="13"/>
        <v>120833.33333333334</v>
      </c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</row>
    <row r="71" spans="1:31" ht="24" customHeight="1">
      <c r="A71" s="23">
        <v>68</v>
      </c>
      <c r="B71" s="3" t="s">
        <v>66</v>
      </c>
      <c r="C71" s="4" t="s">
        <v>19</v>
      </c>
      <c r="D71" s="4">
        <v>10</v>
      </c>
      <c r="E71" s="4">
        <v>9600</v>
      </c>
      <c r="F71" s="22">
        <f t="shared" si="19"/>
        <v>96000</v>
      </c>
      <c r="G71" s="24">
        <v>96000</v>
      </c>
      <c r="H71" s="25">
        <v>82500</v>
      </c>
      <c r="I71" s="25">
        <f t="shared" si="12"/>
        <v>68750</v>
      </c>
      <c r="J71" s="22">
        <v>96000</v>
      </c>
      <c r="K71" s="22">
        <f t="shared" si="13"/>
        <v>80000</v>
      </c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ht="24" customHeight="1">
      <c r="A72" s="23">
        <v>69</v>
      </c>
      <c r="B72" s="3" t="s">
        <v>22</v>
      </c>
      <c r="C72" s="4" t="s">
        <v>19</v>
      </c>
      <c r="D72" s="4">
        <v>10</v>
      </c>
      <c r="E72" s="4">
        <v>4200</v>
      </c>
      <c r="F72" s="22">
        <f t="shared" si="19"/>
        <v>42000</v>
      </c>
      <c r="G72" s="24">
        <v>42000</v>
      </c>
      <c r="H72" s="22">
        <v>51000</v>
      </c>
      <c r="I72" s="22">
        <f t="shared" si="12"/>
        <v>42500</v>
      </c>
      <c r="J72" s="25">
        <v>42000</v>
      </c>
      <c r="K72" s="25">
        <f t="shared" si="13"/>
        <v>35000</v>
      </c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</row>
    <row r="73" spans="1:31" ht="24" customHeight="1">
      <c r="A73" s="23">
        <v>70</v>
      </c>
      <c r="B73" s="3" t="s">
        <v>40</v>
      </c>
      <c r="C73" s="4" t="s">
        <v>5</v>
      </c>
      <c r="D73" s="4">
        <v>2</v>
      </c>
      <c r="E73" s="4">
        <v>140000</v>
      </c>
      <c r="F73" s="22">
        <f t="shared" si="19"/>
        <v>280000</v>
      </c>
      <c r="G73" s="24">
        <v>280000</v>
      </c>
      <c r="H73" s="22">
        <v>300000</v>
      </c>
      <c r="I73" s="22">
        <f t="shared" si="12"/>
        <v>250000</v>
      </c>
      <c r="J73" s="25">
        <v>280000</v>
      </c>
      <c r="K73" s="25">
        <f t="shared" si="13"/>
        <v>233333.33333333334</v>
      </c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</row>
    <row r="74" spans="1:31" ht="24" customHeight="1">
      <c r="A74" s="23">
        <v>71</v>
      </c>
      <c r="B74" s="3" t="s">
        <v>67</v>
      </c>
      <c r="C74" s="4" t="s">
        <v>5</v>
      </c>
      <c r="D74" s="4">
        <v>3</v>
      </c>
      <c r="E74" s="4">
        <v>30000</v>
      </c>
      <c r="F74" s="22">
        <f t="shared" si="19"/>
        <v>90000</v>
      </c>
      <c r="G74" s="24">
        <v>90000</v>
      </c>
      <c r="H74" s="22">
        <v>94500</v>
      </c>
      <c r="I74" s="22">
        <f t="shared" si="12"/>
        <v>78750</v>
      </c>
      <c r="J74" s="25">
        <v>90000</v>
      </c>
      <c r="K74" s="25">
        <f t="shared" si="13"/>
        <v>75000</v>
      </c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ht="24" customHeight="1">
      <c r="A75" s="23">
        <v>72</v>
      </c>
      <c r="B75" s="3" t="s">
        <v>25</v>
      </c>
      <c r="C75" s="4" t="s">
        <v>5</v>
      </c>
      <c r="D75" s="4">
        <v>10</v>
      </c>
      <c r="E75" s="4">
        <v>7200</v>
      </c>
      <c r="F75" s="22">
        <f t="shared" si="19"/>
        <v>72000</v>
      </c>
      <c r="G75" s="24">
        <v>72000</v>
      </c>
      <c r="H75" s="22">
        <v>75000</v>
      </c>
      <c r="I75" s="22">
        <f t="shared" si="12"/>
        <v>62500</v>
      </c>
      <c r="J75" s="25">
        <v>72000</v>
      </c>
      <c r="K75" s="25">
        <f t="shared" si="13"/>
        <v>60000</v>
      </c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</row>
    <row r="76" spans="1:31" ht="24" customHeight="1">
      <c r="A76" s="23">
        <v>73</v>
      </c>
      <c r="B76" s="3" t="s">
        <v>24</v>
      </c>
      <c r="C76" s="4" t="s">
        <v>5</v>
      </c>
      <c r="D76" s="4">
        <v>10</v>
      </c>
      <c r="E76" s="4">
        <v>18000</v>
      </c>
      <c r="F76" s="22">
        <f t="shared" si="19"/>
        <v>180000</v>
      </c>
      <c r="G76" s="24">
        <v>180000</v>
      </c>
      <c r="H76" s="25">
        <v>165000</v>
      </c>
      <c r="I76" s="25">
        <f t="shared" si="12"/>
        <v>137500</v>
      </c>
      <c r="J76" s="22">
        <v>180000</v>
      </c>
      <c r="K76" s="22">
        <f t="shared" si="13"/>
        <v>150000</v>
      </c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pans="1:31" ht="24" customHeight="1">
      <c r="A77" s="23">
        <v>74</v>
      </c>
      <c r="B77" s="3" t="s">
        <v>68</v>
      </c>
      <c r="C77" s="4" t="s">
        <v>5</v>
      </c>
      <c r="D77" s="4">
        <v>5</v>
      </c>
      <c r="E77" s="4">
        <v>26400</v>
      </c>
      <c r="F77" s="22">
        <f t="shared" si="19"/>
        <v>132000</v>
      </c>
      <c r="G77" s="24">
        <v>132000</v>
      </c>
      <c r="H77" s="25">
        <v>112500</v>
      </c>
      <c r="I77" s="25">
        <f t="shared" si="12"/>
        <v>93750</v>
      </c>
      <c r="J77" s="22">
        <v>132000</v>
      </c>
      <c r="K77" s="22">
        <f t="shared" si="13"/>
        <v>110000</v>
      </c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ht="24" customHeight="1">
      <c r="A78" s="23">
        <v>75</v>
      </c>
      <c r="B78" s="3" t="s">
        <v>69</v>
      </c>
      <c r="C78" s="4" t="s">
        <v>5</v>
      </c>
      <c r="D78" s="4">
        <v>5</v>
      </c>
      <c r="E78" s="4">
        <v>28000</v>
      </c>
      <c r="F78" s="22">
        <f t="shared" si="19"/>
        <v>140000</v>
      </c>
      <c r="G78" s="24">
        <v>140000</v>
      </c>
      <c r="H78" s="22">
        <v>144000</v>
      </c>
      <c r="I78" s="22">
        <f t="shared" si="12"/>
        <v>120000</v>
      </c>
      <c r="J78" s="25">
        <v>140000</v>
      </c>
      <c r="K78" s="25">
        <f t="shared" si="13"/>
        <v>116666.66666666667</v>
      </c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</row>
    <row r="79" spans="1:31" ht="24" customHeight="1">
      <c r="A79" s="23">
        <v>76</v>
      </c>
      <c r="B79" s="3" t="s">
        <v>70</v>
      </c>
      <c r="C79" s="4" t="s">
        <v>5</v>
      </c>
      <c r="D79" s="4">
        <v>10</v>
      </c>
      <c r="E79" s="4">
        <v>9600</v>
      </c>
      <c r="F79" s="22">
        <f t="shared" si="19"/>
        <v>96000</v>
      </c>
      <c r="G79" s="24">
        <v>96000</v>
      </c>
      <c r="H79" s="22">
        <v>105000</v>
      </c>
      <c r="I79" s="22">
        <f t="shared" si="12"/>
        <v>87500</v>
      </c>
      <c r="J79" s="25">
        <v>96000</v>
      </c>
      <c r="K79" s="25">
        <f t="shared" si="13"/>
        <v>80000</v>
      </c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ht="24" customHeight="1">
      <c r="A80" s="23">
        <v>77</v>
      </c>
      <c r="B80" s="3" t="s">
        <v>71</v>
      </c>
      <c r="C80" s="4" t="s">
        <v>5</v>
      </c>
      <c r="D80" s="4">
        <v>5</v>
      </c>
      <c r="E80" s="4">
        <v>14400</v>
      </c>
      <c r="F80" s="22">
        <f t="shared" si="19"/>
        <v>72000</v>
      </c>
      <c r="G80" s="24">
        <v>72000</v>
      </c>
      <c r="H80" s="22">
        <v>75000</v>
      </c>
      <c r="I80" s="22">
        <f t="shared" si="12"/>
        <v>62500</v>
      </c>
      <c r="J80" s="25">
        <v>72000</v>
      </c>
      <c r="K80" s="25">
        <f t="shared" si="13"/>
        <v>60000</v>
      </c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31" ht="24" customHeight="1">
      <c r="A81" s="23">
        <v>78</v>
      </c>
      <c r="B81" s="3" t="s">
        <v>72</v>
      </c>
      <c r="C81" s="4" t="s">
        <v>5</v>
      </c>
      <c r="D81" s="4">
        <v>5</v>
      </c>
      <c r="E81" s="4">
        <v>12000</v>
      </c>
      <c r="F81" s="22">
        <f t="shared" si="19"/>
        <v>60000</v>
      </c>
      <c r="G81" s="24">
        <v>60000</v>
      </c>
      <c r="H81" s="22">
        <v>75000</v>
      </c>
      <c r="I81" s="22">
        <f t="shared" si="12"/>
        <v>62500</v>
      </c>
      <c r="J81" s="25">
        <v>60000</v>
      </c>
      <c r="K81" s="25">
        <f t="shared" si="13"/>
        <v>50000</v>
      </c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31" ht="24" customHeight="1">
      <c r="A82" s="23">
        <v>79</v>
      </c>
      <c r="B82" s="3" t="s">
        <v>73</v>
      </c>
      <c r="C82" s="4" t="s">
        <v>5</v>
      </c>
      <c r="D82" s="4">
        <v>5</v>
      </c>
      <c r="E82" s="4">
        <v>9600</v>
      </c>
      <c r="F82" s="22">
        <f t="shared" si="19"/>
        <v>48000</v>
      </c>
      <c r="G82" s="24">
        <v>48000</v>
      </c>
      <c r="H82" s="22">
        <v>75000</v>
      </c>
      <c r="I82" s="22">
        <f t="shared" si="12"/>
        <v>62500</v>
      </c>
      <c r="J82" s="25">
        <v>48000</v>
      </c>
      <c r="K82" s="25">
        <f t="shared" si="13"/>
        <v>40000</v>
      </c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pans="1:31" ht="24" customHeight="1">
      <c r="A83" s="23">
        <v>80</v>
      </c>
      <c r="B83" s="3" t="s">
        <v>74</v>
      </c>
      <c r="C83" s="4" t="s">
        <v>5</v>
      </c>
      <c r="D83" s="4">
        <v>20</v>
      </c>
      <c r="E83" s="4">
        <v>2600</v>
      </c>
      <c r="F83" s="22">
        <f t="shared" si="19"/>
        <v>52000</v>
      </c>
      <c r="G83" s="24">
        <v>52000</v>
      </c>
      <c r="H83" s="25">
        <v>45000</v>
      </c>
      <c r="I83" s="25">
        <f t="shared" si="12"/>
        <v>37500</v>
      </c>
      <c r="J83" s="22">
        <v>52000</v>
      </c>
      <c r="K83" s="22">
        <f t="shared" si="13"/>
        <v>43333.333333333336</v>
      </c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24" customHeight="1">
      <c r="A84" s="23">
        <v>81</v>
      </c>
      <c r="B84" s="3" t="s">
        <v>75</v>
      </c>
      <c r="C84" s="4" t="s">
        <v>5</v>
      </c>
      <c r="D84" s="4">
        <v>20</v>
      </c>
      <c r="E84" s="4">
        <v>4200</v>
      </c>
      <c r="F84" s="22">
        <f t="shared" si="19"/>
        <v>84000</v>
      </c>
      <c r="G84" s="24">
        <v>84000</v>
      </c>
      <c r="H84" s="25">
        <v>75000</v>
      </c>
      <c r="I84" s="25">
        <f t="shared" si="12"/>
        <v>62500</v>
      </c>
      <c r="J84" s="22">
        <v>84000</v>
      </c>
      <c r="K84" s="22">
        <f t="shared" si="13"/>
        <v>70000</v>
      </c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pans="1:31" ht="24" customHeight="1">
      <c r="A85" s="23">
        <v>82</v>
      </c>
      <c r="B85" s="3" t="s">
        <v>76</v>
      </c>
      <c r="C85" s="4" t="s">
        <v>5</v>
      </c>
      <c r="D85" s="4">
        <v>5</v>
      </c>
      <c r="E85" s="4">
        <v>2400</v>
      </c>
      <c r="F85" s="22">
        <f t="shared" si="19"/>
        <v>12000</v>
      </c>
      <c r="G85" s="24">
        <v>12000</v>
      </c>
      <c r="H85" s="22">
        <v>22500</v>
      </c>
      <c r="I85" s="22">
        <f t="shared" ref="I85:I148" si="20">+H85/1.2</f>
        <v>18750</v>
      </c>
      <c r="J85" s="25">
        <v>12000</v>
      </c>
      <c r="K85" s="25">
        <f t="shared" ref="K85:K148" si="21">+J85/1.2</f>
        <v>10000</v>
      </c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ht="24" customHeight="1">
      <c r="A86" s="23">
        <v>83</v>
      </c>
      <c r="B86" s="3" t="s">
        <v>77</v>
      </c>
      <c r="C86" s="4" t="s">
        <v>5</v>
      </c>
      <c r="D86" s="4">
        <v>10</v>
      </c>
      <c r="E86" s="4">
        <v>24000</v>
      </c>
      <c r="F86" s="22">
        <f t="shared" si="19"/>
        <v>240000</v>
      </c>
      <c r="G86" s="24">
        <v>240000</v>
      </c>
      <c r="H86" s="25">
        <v>225000</v>
      </c>
      <c r="I86" s="25">
        <f t="shared" si="20"/>
        <v>187500</v>
      </c>
      <c r="J86" s="22">
        <v>240000</v>
      </c>
      <c r="K86" s="22">
        <f t="shared" si="21"/>
        <v>200000</v>
      </c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31" ht="24" customHeight="1">
      <c r="A87" s="23">
        <v>84</v>
      </c>
      <c r="B87" s="3" t="s">
        <v>78</v>
      </c>
      <c r="C87" s="4" t="s">
        <v>5</v>
      </c>
      <c r="D87" s="4">
        <v>10</v>
      </c>
      <c r="E87" s="4">
        <v>21600</v>
      </c>
      <c r="F87" s="22">
        <f t="shared" si="19"/>
        <v>216000</v>
      </c>
      <c r="G87" s="24">
        <v>216000</v>
      </c>
      <c r="H87" s="22">
        <v>225000</v>
      </c>
      <c r="I87" s="22">
        <f t="shared" si="20"/>
        <v>187500</v>
      </c>
      <c r="J87" s="25">
        <v>216000</v>
      </c>
      <c r="K87" s="25">
        <f t="shared" si="21"/>
        <v>180000</v>
      </c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31" ht="24" customHeight="1">
      <c r="A88" s="23">
        <v>85</v>
      </c>
      <c r="B88" s="3" t="s">
        <v>79</v>
      </c>
      <c r="C88" s="4" t="s">
        <v>19</v>
      </c>
      <c r="D88" s="4">
        <v>20</v>
      </c>
      <c r="E88" s="4">
        <v>700</v>
      </c>
      <c r="F88" s="22">
        <f t="shared" si="19"/>
        <v>14000</v>
      </c>
      <c r="G88" s="24">
        <v>14000</v>
      </c>
      <c r="H88" s="25">
        <v>12000</v>
      </c>
      <c r="I88" s="25">
        <f t="shared" si="20"/>
        <v>10000</v>
      </c>
      <c r="J88" s="22">
        <v>14000</v>
      </c>
      <c r="K88" s="22">
        <f t="shared" si="21"/>
        <v>11666.666666666668</v>
      </c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31" ht="24" customHeight="1">
      <c r="A89" s="23">
        <v>86</v>
      </c>
      <c r="B89" s="3" t="s">
        <v>80</v>
      </c>
      <c r="C89" s="4" t="s">
        <v>5</v>
      </c>
      <c r="D89" s="4">
        <v>20</v>
      </c>
      <c r="E89" s="4">
        <v>2800</v>
      </c>
      <c r="F89" s="22">
        <f t="shared" si="19"/>
        <v>56000</v>
      </c>
      <c r="G89" s="24">
        <v>56000</v>
      </c>
      <c r="H89" s="22">
        <v>51000</v>
      </c>
      <c r="I89" s="22">
        <f t="shared" si="20"/>
        <v>42500</v>
      </c>
      <c r="J89" s="22">
        <v>56000</v>
      </c>
      <c r="K89" s="22">
        <f t="shared" si="21"/>
        <v>46666.666666666672</v>
      </c>
      <c r="L89" s="22"/>
      <c r="M89" s="22"/>
      <c r="N89" s="22"/>
      <c r="O89" s="22"/>
      <c r="P89" s="22"/>
      <c r="Q89" s="22"/>
      <c r="R89" s="25">
        <v>44000</v>
      </c>
      <c r="S89" s="25">
        <f>+R89/1.2</f>
        <v>36666.666666666672</v>
      </c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24" customHeight="1">
      <c r="A90" s="23">
        <v>87</v>
      </c>
      <c r="B90" s="3" t="s">
        <v>27</v>
      </c>
      <c r="C90" s="4" t="s">
        <v>5</v>
      </c>
      <c r="D90" s="4">
        <v>20</v>
      </c>
      <c r="E90" s="4">
        <v>2800</v>
      </c>
      <c r="F90" s="22">
        <f t="shared" si="19"/>
        <v>56000</v>
      </c>
      <c r="G90" s="24">
        <v>56000</v>
      </c>
      <c r="H90" s="22">
        <v>63000</v>
      </c>
      <c r="I90" s="22">
        <f t="shared" si="20"/>
        <v>52500</v>
      </c>
      <c r="J90" s="25">
        <v>56000</v>
      </c>
      <c r="K90" s="25">
        <f t="shared" si="21"/>
        <v>46666.666666666672</v>
      </c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31" ht="24" customHeight="1">
      <c r="A91" s="23">
        <v>88</v>
      </c>
      <c r="B91" s="3" t="s">
        <v>81</v>
      </c>
      <c r="C91" s="4" t="s">
        <v>5</v>
      </c>
      <c r="D91" s="4">
        <v>5</v>
      </c>
      <c r="E91" s="4">
        <v>60000</v>
      </c>
      <c r="F91" s="22">
        <f t="shared" si="19"/>
        <v>300000</v>
      </c>
      <c r="G91" s="24">
        <v>300000</v>
      </c>
      <c r="H91" s="25">
        <v>281250</v>
      </c>
      <c r="I91" s="25">
        <f t="shared" si="20"/>
        <v>234375</v>
      </c>
      <c r="J91" s="22">
        <v>300000</v>
      </c>
      <c r="K91" s="22">
        <f t="shared" si="21"/>
        <v>250000</v>
      </c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31" ht="24" customHeight="1">
      <c r="A92" s="23">
        <v>89</v>
      </c>
      <c r="B92" s="3" t="s">
        <v>82</v>
      </c>
      <c r="C92" s="4" t="s">
        <v>5</v>
      </c>
      <c r="D92" s="4">
        <v>2</v>
      </c>
      <c r="E92" s="4">
        <v>144000</v>
      </c>
      <c r="F92" s="22">
        <f t="shared" si="19"/>
        <v>288000</v>
      </c>
      <c r="G92" s="24">
        <v>288000</v>
      </c>
      <c r="H92" s="25">
        <v>225000</v>
      </c>
      <c r="I92" s="25">
        <f t="shared" si="20"/>
        <v>187500</v>
      </c>
      <c r="J92" s="22">
        <v>288000</v>
      </c>
      <c r="K92" s="22">
        <f t="shared" si="21"/>
        <v>240000</v>
      </c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pans="1:31" ht="24" customHeight="1">
      <c r="A93" s="23">
        <v>90</v>
      </c>
      <c r="B93" s="3" t="s">
        <v>83</v>
      </c>
      <c r="C93" s="4" t="s">
        <v>5</v>
      </c>
      <c r="D93" s="4">
        <v>20</v>
      </c>
      <c r="E93" s="4">
        <v>1800</v>
      </c>
      <c r="F93" s="22">
        <f t="shared" si="19"/>
        <v>36000</v>
      </c>
      <c r="G93" s="24">
        <v>36000</v>
      </c>
      <c r="H93" s="25">
        <v>30000</v>
      </c>
      <c r="I93" s="25">
        <f t="shared" si="20"/>
        <v>25000</v>
      </c>
      <c r="J93" s="22">
        <v>36000</v>
      </c>
      <c r="K93" s="22">
        <f t="shared" si="21"/>
        <v>30000</v>
      </c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pans="1:31" ht="24" customHeight="1">
      <c r="A94" s="23">
        <v>91</v>
      </c>
      <c r="B94" s="3" t="s">
        <v>84</v>
      </c>
      <c r="C94" s="4" t="s">
        <v>5</v>
      </c>
      <c r="D94" s="4">
        <v>10</v>
      </c>
      <c r="E94" s="4">
        <v>6000</v>
      </c>
      <c r="F94" s="22">
        <f t="shared" si="19"/>
        <v>60000</v>
      </c>
      <c r="G94" s="24">
        <v>60000</v>
      </c>
      <c r="H94" s="25">
        <v>51000</v>
      </c>
      <c r="I94" s="25">
        <f t="shared" si="20"/>
        <v>42500</v>
      </c>
      <c r="J94" s="22">
        <v>60000</v>
      </c>
      <c r="K94" s="22">
        <f t="shared" si="21"/>
        <v>50000</v>
      </c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31" ht="24" customHeight="1">
      <c r="A95" s="23">
        <v>92</v>
      </c>
      <c r="B95" s="3" t="s">
        <v>85</v>
      </c>
      <c r="C95" s="4" t="s">
        <v>5</v>
      </c>
      <c r="D95" s="4">
        <v>10</v>
      </c>
      <c r="E95" s="4">
        <v>4800</v>
      </c>
      <c r="F95" s="22">
        <f t="shared" si="19"/>
        <v>48000</v>
      </c>
      <c r="G95" s="24">
        <v>48000</v>
      </c>
      <c r="H95" s="25">
        <v>43800</v>
      </c>
      <c r="I95" s="25">
        <f t="shared" si="20"/>
        <v>36500</v>
      </c>
      <c r="J95" s="22">
        <v>48000</v>
      </c>
      <c r="K95" s="22">
        <f t="shared" si="21"/>
        <v>40000</v>
      </c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pans="1:31" ht="24" customHeight="1">
      <c r="A96" s="23">
        <v>93</v>
      </c>
      <c r="B96" s="5" t="s">
        <v>86</v>
      </c>
      <c r="C96" s="4" t="s">
        <v>5</v>
      </c>
      <c r="D96" s="4">
        <v>10</v>
      </c>
      <c r="E96" s="4">
        <v>4200</v>
      </c>
      <c r="F96" s="22">
        <f t="shared" si="19"/>
        <v>42000</v>
      </c>
      <c r="G96" s="24">
        <v>42000</v>
      </c>
      <c r="H96" s="25">
        <v>25500</v>
      </c>
      <c r="I96" s="25">
        <f t="shared" si="20"/>
        <v>21250</v>
      </c>
      <c r="J96" s="22">
        <v>42000</v>
      </c>
      <c r="K96" s="22">
        <f t="shared" si="21"/>
        <v>35000</v>
      </c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</row>
    <row r="97" spans="1:31" ht="24" customHeight="1">
      <c r="A97" s="23">
        <v>94</v>
      </c>
      <c r="B97" s="5" t="s">
        <v>87</v>
      </c>
      <c r="C97" s="4" t="s">
        <v>5</v>
      </c>
      <c r="D97" s="4">
        <v>10</v>
      </c>
      <c r="E97" s="4">
        <v>4200</v>
      </c>
      <c r="F97" s="22">
        <f t="shared" si="19"/>
        <v>42000</v>
      </c>
      <c r="G97" s="24">
        <v>42000</v>
      </c>
      <c r="H97" s="25">
        <v>25500</v>
      </c>
      <c r="I97" s="25">
        <f t="shared" si="20"/>
        <v>21250</v>
      </c>
      <c r="J97" s="22">
        <v>42000</v>
      </c>
      <c r="K97" s="22">
        <f t="shared" si="21"/>
        <v>35000</v>
      </c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</row>
    <row r="98" spans="1:31" ht="24" customHeight="1">
      <c r="A98" s="23">
        <v>95</v>
      </c>
      <c r="B98" s="3" t="s">
        <v>88</v>
      </c>
      <c r="C98" s="4" t="s">
        <v>5</v>
      </c>
      <c r="D98" s="4">
        <v>10</v>
      </c>
      <c r="E98" s="4">
        <v>18000</v>
      </c>
      <c r="F98" s="22">
        <f t="shared" si="19"/>
        <v>180000</v>
      </c>
      <c r="G98" s="24">
        <v>180000</v>
      </c>
      <c r="H98" s="25">
        <v>163500</v>
      </c>
      <c r="I98" s="25">
        <f t="shared" si="20"/>
        <v>136250</v>
      </c>
      <c r="J98" s="22">
        <v>180000</v>
      </c>
      <c r="K98" s="22">
        <f t="shared" si="21"/>
        <v>150000</v>
      </c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</row>
    <row r="99" spans="1:31" ht="24" customHeight="1">
      <c r="A99" s="23">
        <v>96</v>
      </c>
      <c r="B99" s="3" t="s">
        <v>89</v>
      </c>
      <c r="C99" s="4" t="s">
        <v>5</v>
      </c>
      <c r="D99" s="4">
        <v>10</v>
      </c>
      <c r="E99" s="4">
        <v>2800</v>
      </c>
      <c r="F99" s="22">
        <f t="shared" si="19"/>
        <v>28000</v>
      </c>
      <c r="G99" s="24">
        <v>28000</v>
      </c>
      <c r="H99" s="25">
        <v>18900</v>
      </c>
      <c r="I99" s="25">
        <f t="shared" si="20"/>
        <v>15750</v>
      </c>
      <c r="J99" s="22">
        <v>28000</v>
      </c>
      <c r="K99" s="22">
        <f t="shared" si="21"/>
        <v>23333.333333333336</v>
      </c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ht="24" customHeight="1">
      <c r="A100" s="23">
        <v>97</v>
      </c>
      <c r="B100" s="3" t="s">
        <v>90</v>
      </c>
      <c r="C100" s="4" t="s">
        <v>5</v>
      </c>
      <c r="D100" s="4">
        <v>10</v>
      </c>
      <c r="E100" s="4">
        <v>2800</v>
      </c>
      <c r="F100" s="22">
        <f t="shared" si="19"/>
        <v>28000</v>
      </c>
      <c r="G100" s="24">
        <v>28000</v>
      </c>
      <c r="H100" s="25">
        <v>18900</v>
      </c>
      <c r="I100" s="25">
        <f t="shared" si="20"/>
        <v>15750</v>
      </c>
      <c r="J100" s="22">
        <v>28000</v>
      </c>
      <c r="K100" s="22">
        <f t="shared" si="21"/>
        <v>23333.333333333336</v>
      </c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pans="1:31" ht="24" customHeight="1">
      <c r="A101" s="23">
        <v>98</v>
      </c>
      <c r="B101" s="3" t="s">
        <v>91</v>
      </c>
      <c r="C101" s="4" t="s">
        <v>5</v>
      </c>
      <c r="D101" s="4">
        <v>10</v>
      </c>
      <c r="E101" s="4">
        <v>1800</v>
      </c>
      <c r="F101" s="22">
        <f t="shared" si="19"/>
        <v>18000</v>
      </c>
      <c r="G101" s="24">
        <v>18000</v>
      </c>
      <c r="H101" s="22">
        <v>18900</v>
      </c>
      <c r="I101" s="22">
        <f t="shared" si="20"/>
        <v>15750</v>
      </c>
      <c r="J101" s="25">
        <v>18000</v>
      </c>
      <c r="K101" s="25">
        <f t="shared" si="21"/>
        <v>15000</v>
      </c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2" spans="1:31" ht="24" customHeight="1">
      <c r="A102" s="23">
        <v>99</v>
      </c>
      <c r="B102" s="3" t="s">
        <v>92</v>
      </c>
      <c r="C102" s="4" t="s">
        <v>5</v>
      </c>
      <c r="D102" s="4">
        <v>20</v>
      </c>
      <c r="E102" s="4">
        <v>9600</v>
      </c>
      <c r="F102" s="22">
        <f t="shared" si="19"/>
        <v>192000</v>
      </c>
      <c r="G102" s="24">
        <v>192000</v>
      </c>
      <c r="H102" s="22">
        <v>201000</v>
      </c>
      <c r="I102" s="22">
        <f t="shared" si="20"/>
        <v>167500</v>
      </c>
      <c r="J102" s="25">
        <v>192000</v>
      </c>
      <c r="K102" s="25">
        <f t="shared" si="21"/>
        <v>160000</v>
      </c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</row>
    <row r="103" spans="1:31" ht="24" customHeight="1">
      <c r="A103" s="23">
        <v>100</v>
      </c>
      <c r="B103" s="3" t="s">
        <v>93</v>
      </c>
      <c r="C103" s="4" t="s">
        <v>5</v>
      </c>
      <c r="D103" s="4">
        <v>5</v>
      </c>
      <c r="E103" s="4">
        <v>6000</v>
      </c>
      <c r="F103" s="22">
        <f t="shared" si="19"/>
        <v>30000</v>
      </c>
      <c r="G103" s="24">
        <v>30000</v>
      </c>
      <c r="H103" s="22">
        <v>31500</v>
      </c>
      <c r="I103" s="22">
        <f t="shared" si="20"/>
        <v>26250</v>
      </c>
      <c r="J103" s="25">
        <v>30000</v>
      </c>
      <c r="K103" s="25">
        <f t="shared" si="21"/>
        <v>25000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1:31" ht="24" customHeight="1">
      <c r="A104" s="23">
        <v>101</v>
      </c>
      <c r="B104" s="3" t="s">
        <v>94</v>
      </c>
      <c r="C104" s="4" t="s">
        <v>5</v>
      </c>
      <c r="D104" s="4">
        <v>5</v>
      </c>
      <c r="E104" s="4">
        <v>6000</v>
      </c>
      <c r="F104" s="22">
        <f t="shared" si="19"/>
        <v>30000</v>
      </c>
      <c r="G104" s="24">
        <v>30000</v>
      </c>
      <c r="H104" s="25">
        <v>28500</v>
      </c>
      <c r="I104" s="25">
        <f t="shared" si="20"/>
        <v>23750</v>
      </c>
      <c r="J104" s="22">
        <v>30000</v>
      </c>
      <c r="K104" s="22">
        <f t="shared" si="21"/>
        <v>25000</v>
      </c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</row>
    <row r="105" spans="1:31" ht="24" customHeight="1">
      <c r="A105" s="23">
        <v>102</v>
      </c>
      <c r="B105" s="3" t="s">
        <v>95</v>
      </c>
      <c r="C105" s="4" t="s">
        <v>5</v>
      </c>
      <c r="D105" s="4">
        <v>10</v>
      </c>
      <c r="E105" s="4">
        <v>4200</v>
      </c>
      <c r="F105" s="22">
        <f t="shared" si="19"/>
        <v>42000</v>
      </c>
      <c r="G105" s="24">
        <v>42000</v>
      </c>
      <c r="H105" s="22">
        <v>51000</v>
      </c>
      <c r="I105" s="22">
        <f t="shared" si="20"/>
        <v>42500</v>
      </c>
      <c r="J105" s="25">
        <v>42000</v>
      </c>
      <c r="K105" s="25">
        <f t="shared" si="21"/>
        <v>35000</v>
      </c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pans="1:31" s="14" customFormat="1" ht="24" customHeight="1">
      <c r="A106" s="26">
        <v>103</v>
      </c>
      <c r="B106" s="12" t="s">
        <v>96</v>
      </c>
      <c r="C106" s="13" t="s">
        <v>5</v>
      </c>
      <c r="D106" s="13">
        <v>10</v>
      </c>
      <c r="E106" s="13">
        <v>1800</v>
      </c>
      <c r="F106" s="27">
        <f t="shared" si="19"/>
        <v>18000</v>
      </c>
      <c r="G106" s="28">
        <v>18000</v>
      </c>
      <c r="H106" s="25">
        <v>17400</v>
      </c>
      <c r="I106" s="25">
        <f t="shared" si="20"/>
        <v>14500</v>
      </c>
      <c r="J106" s="27">
        <v>18000</v>
      </c>
      <c r="K106" s="27">
        <f t="shared" si="21"/>
        <v>15000</v>
      </c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1:31" ht="24" customHeight="1">
      <c r="A107" s="23">
        <v>104</v>
      </c>
      <c r="B107" s="3" t="s">
        <v>97</v>
      </c>
      <c r="C107" s="4" t="s">
        <v>5</v>
      </c>
      <c r="D107" s="4">
        <v>5</v>
      </c>
      <c r="E107" s="4">
        <v>14400</v>
      </c>
      <c r="F107" s="22">
        <f t="shared" si="19"/>
        <v>72000</v>
      </c>
      <c r="G107" s="24">
        <v>72000</v>
      </c>
      <c r="H107" s="25">
        <v>63000</v>
      </c>
      <c r="I107" s="25">
        <f t="shared" si="20"/>
        <v>52500</v>
      </c>
      <c r="J107" s="22">
        <v>72000</v>
      </c>
      <c r="K107" s="22">
        <f t="shared" si="21"/>
        <v>60000</v>
      </c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pans="1:31" ht="24" customHeight="1">
      <c r="A108" s="23">
        <v>105</v>
      </c>
      <c r="B108" s="3" t="s">
        <v>98</v>
      </c>
      <c r="C108" s="4" t="s">
        <v>5</v>
      </c>
      <c r="D108" s="4">
        <v>10</v>
      </c>
      <c r="E108" s="4">
        <v>4200</v>
      </c>
      <c r="F108" s="22">
        <f t="shared" si="19"/>
        <v>42000</v>
      </c>
      <c r="G108" s="24">
        <v>42000</v>
      </c>
      <c r="H108" s="22">
        <v>165000</v>
      </c>
      <c r="I108" s="22">
        <f t="shared" si="20"/>
        <v>137500</v>
      </c>
      <c r="J108" s="25">
        <v>42000</v>
      </c>
      <c r="K108" s="25">
        <f t="shared" si="21"/>
        <v>35000</v>
      </c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pans="1:31" ht="24" customHeight="1">
      <c r="A109" s="23">
        <v>106</v>
      </c>
      <c r="B109" s="3" t="s">
        <v>99</v>
      </c>
      <c r="C109" s="4" t="s">
        <v>5</v>
      </c>
      <c r="D109" s="4">
        <v>10</v>
      </c>
      <c r="E109" s="4">
        <v>4200</v>
      </c>
      <c r="F109" s="22">
        <f t="shared" si="19"/>
        <v>42000</v>
      </c>
      <c r="G109" s="24">
        <v>42000</v>
      </c>
      <c r="H109" s="22">
        <v>45000</v>
      </c>
      <c r="I109" s="22">
        <f t="shared" si="20"/>
        <v>37500</v>
      </c>
      <c r="J109" s="25">
        <v>42000</v>
      </c>
      <c r="K109" s="25">
        <f t="shared" si="21"/>
        <v>35000</v>
      </c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pans="1:31" ht="24" customHeight="1">
      <c r="A110" s="23">
        <v>107</v>
      </c>
      <c r="B110" s="3" t="s">
        <v>100</v>
      </c>
      <c r="C110" s="4" t="s">
        <v>5</v>
      </c>
      <c r="D110" s="4">
        <v>10</v>
      </c>
      <c r="E110" s="4">
        <v>6000</v>
      </c>
      <c r="F110" s="22">
        <f t="shared" si="19"/>
        <v>60000</v>
      </c>
      <c r="G110" s="24">
        <v>60000</v>
      </c>
      <c r="H110" s="22">
        <v>63000</v>
      </c>
      <c r="I110" s="22">
        <f t="shared" si="20"/>
        <v>52500</v>
      </c>
      <c r="J110" s="25">
        <v>60000</v>
      </c>
      <c r="K110" s="25">
        <f t="shared" si="21"/>
        <v>50000</v>
      </c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pans="1:31" ht="24" customHeight="1">
      <c r="A111" s="23">
        <v>108</v>
      </c>
      <c r="B111" s="3" t="s">
        <v>101</v>
      </c>
      <c r="C111" s="4" t="s">
        <v>5</v>
      </c>
      <c r="D111" s="4">
        <v>20</v>
      </c>
      <c r="E111" s="4">
        <v>6000</v>
      </c>
      <c r="F111" s="22">
        <f t="shared" si="19"/>
        <v>120000</v>
      </c>
      <c r="G111" s="24">
        <v>120000</v>
      </c>
      <c r="H111" s="22">
        <v>126000</v>
      </c>
      <c r="I111" s="22">
        <f t="shared" si="20"/>
        <v>105000</v>
      </c>
      <c r="J111" s="25">
        <v>120000</v>
      </c>
      <c r="K111" s="25">
        <f t="shared" si="21"/>
        <v>100000</v>
      </c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pans="1:31" ht="24" customHeight="1">
      <c r="A112" s="23">
        <v>109</v>
      </c>
      <c r="B112" s="3" t="s">
        <v>36</v>
      </c>
      <c r="C112" s="4" t="s">
        <v>5</v>
      </c>
      <c r="D112" s="4">
        <v>3</v>
      </c>
      <c r="E112" s="4">
        <v>33600</v>
      </c>
      <c r="F112" s="22">
        <f t="shared" si="19"/>
        <v>100800</v>
      </c>
      <c r="G112" s="24">
        <v>100800</v>
      </c>
      <c r="H112" s="22">
        <v>104400</v>
      </c>
      <c r="I112" s="22">
        <f t="shared" si="20"/>
        <v>87000</v>
      </c>
      <c r="J112" s="25">
        <v>100800</v>
      </c>
      <c r="K112" s="25">
        <f t="shared" si="21"/>
        <v>84000</v>
      </c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pans="1:31" ht="24" customHeight="1">
      <c r="A113" s="23">
        <v>110</v>
      </c>
      <c r="B113" s="3" t="s">
        <v>35</v>
      </c>
      <c r="C113" s="4" t="s">
        <v>5</v>
      </c>
      <c r="D113" s="4">
        <v>3</v>
      </c>
      <c r="E113" s="4">
        <v>36000</v>
      </c>
      <c r="F113" s="22">
        <f t="shared" si="19"/>
        <v>108000</v>
      </c>
      <c r="G113" s="24">
        <v>108000</v>
      </c>
      <c r="H113" s="22">
        <v>112500</v>
      </c>
      <c r="I113" s="22">
        <f t="shared" si="20"/>
        <v>93750</v>
      </c>
      <c r="J113" s="25">
        <v>108000</v>
      </c>
      <c r="K113" s="25">
        <f t="shared" si="21"/>
        <v>90000</v>
      </c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24" customHeight="1">
      <c r="A114" s="23">
        <v>111</v>
      </c>
      <c r="B114" s="3" t="s">
        <v>102</v>
      </c>
      <c r="C114" s="4" t="s">
        <v>5</v>
      </c>
      <c r="D114" s="4">
        <v>10</v>
      </c>
      <c r="E114" s="4">
        <v>7200</v>
      </c>
      <c r="F114" s="22">
        <f t="shared" si="19"/>
        <v>72000</v>
      </c>
      <c r="G114" s="24">
        <v>72000</v>
      </c>
      <c r="H114" s="25">
        <v>12600</v>
      </c>
      <c r="I114" s="25">
        <f t="shared" si="20"/>
        <v>10500</v>
      </c>
      <c r="J114" s="22">
        <v>72000</v>
      </c>
      <c r="K114" s="22">
        <f t="shared" si="21"/>
        <v>60000</v>
      </c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pans="1:31" ht="24" customHeight="1">
      <c r="A115" s="23">
        <v>112</v>
      </c>
      <c r="B115" s="3" t="s">
        <v>103</v>
      </c>
      <c r="C115" s="4" t="s">
        <v>5</v>
      </c>
      <c r="D115" s="4">
        <v>10</v>
      </c>
      <c r="E115" s="4">
        <v>5200</v>
      </c>
      <c r="F115" s="22">
        <f t="shared" si="19"/>
        <v>52000</v>
      </c>
      <c r="G115" s="24">
        <v>52000</v>
      </c>
      <c r="H115" s="25">
        <v>33000</v>
      </c>
      <c r="I115" s="25">
        <f t="shared" si="20"/>
        <v>27500</v>
      </c>
      <c r="J115" s="22">
        <v>52000</v>
      </c>
      <c r="K115" s="22">
        <f t="shared" si="21"/>
        <v>43333.333333333336</v>
      </c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pans="1:31" ht="24" customHeight="1">
      <c r="A116" s="23">
        <v>113</v>
      </c>
      <c r="B116" s="3" t="s">
        <v>104</v>
      </c>
      <c r="C116" s="4" t="s">
        <v>5</v>
      </c>
      <c r="D116" s="4">
        <v>5</v>
      </c>
      <c r="E116" s="4">
        <v>10800</v>
      </c>
      <c r="F116" s="22">
        <f t="shared" si="19"/>
        <v>54000</v>
      </c>
      <c r="G116" s="24">
        <v>54000</v>
      </c>
      <c r="H116" s="22">
        <v>63000</v>
      </c>
      <c r="I116" s="22">
        <f t="shared" si="20"/>
        <v>52500</v>
      </c>
      <c r="J116" s="25">
        <v>54000</v>
      </c>
      <c r="K116" s="25">
        <f t="shared" si="21"/>
        <v>45000</v>
      </c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pans="1:31" ht="24" customHeight="1">
      <c r="A117" s="23">
        <v>114</v>
      </c>
      <c r="B117" s="3" t="s">
        <v>105</v>
      </c>
      <c r="C117" s="4" t="s">
        <v>5</v>
      </c>
      <c r="D117" s="4">
        <v>5</v>
      </c>
      <c r="E117" s="4">
        <v>2800</v>
      </c>
      <c r="F117" s="22">
        <f t="shared" si="19"/>
        <v>14000</v>
      </c>
      <c r="G117" s="24">
        <v>14000</v>
      </c>
      <c r="H117" s="22">
        <v>16500</v>
      </c>
      <c r="I117" s="22">
        <f t="shared" si="20"/>
        <v>13750</v>
      </c>
      <c r="J117" s="25">
        <v>14000</v>
      </c>
      <c r="K117" s="25">
        <f t="shared" si="21"/>
        <v>11666.666666666668</v>
      </c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pans="1:31" ht="24" customHeight="1">
      <c r="A118" s="23">
        <v>115</v>
      </c>
      <c r="B118" s="3" t="s">
        <v>106</v>
      </c>
      <c r="C118" s="4" t="s">
        <v>5</v>
      </c>
      <c r="D118" s="4">
        <v>5</v>
      </c>
      <c r="E118" s="4">
        <v>7200</v>
      </c>
      <c r="F118" s="22">
        <f t="shared" si="19"/>
        <v>36000</v>
      </c>
      <c r="G118" s="24">
        <v>36000</v>
      </c>
      <c r="H118" s="22">
        <v>44250</v>
      </c>
      <c r="I118" s="22">
        <f t="shared" si="20"/>
        <v>36875</v>
      </c>
      <c r="J118" s="25">
        <v>36000</v>
      </c>
      <c r="K118" s="25">
        <f t="shared" si="21"/>
        <v>30000</v>
      </c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</row>
    <row r="119" spans="1:31" ht="24" customHeight="1">
      <c r="A119" s="23">
        <v>116</v>
      </c>
      <c r="B119" s="3" t="s">
        <v>107</v>
      </c>
      <c r="C119" s="4" t="s">
        <v>5</v>
      </c>
      <c r="D119" s="4">
        <v>5</v>
      </c>
      <c r="E119" s="4">
        <v>10800</v>
      </c>
      <c r="F119" s="22">
        <f t="shared" si="19"/>
        <v>54000</v>
      </c>
      <c r="G119" s="24">
        <v>54000</v>
      </c>
      <c r="H119" s="22">
        <v>56250</v>
      </c>
      <c r="I119" s="22">
        <f t="shared" si="20"/>
        <v>46875</v>
      </c>
      <c r="J119" s="25">
        <v>54000</v>
      </c>
      <c r="K119" s="25">
        <f t="shared" si="21"/>
        <v>45000</v>
      </c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</row>
    <row r="120" spans="1:31" ht="24" customHeight="1">
      <c r="A120" s="23">
        <v>117</v>
      </c>
      <c r="B120" s="3" t="s">
        <v>108</v>
      </c>
      <c r="C120" s="4" t="s">
        <v>5</v>
      </c>
      <c r="D120" s="4">
        <v>10</v>
      </c>
      <c r="E120" s="4">
        <v>2400</v>
      </c>
      <c r="F120" s="22">
        <f t="shared" si="19"/>
        <v>24000</v>
      </c>
      <c r="G120" s="24">
        <v>24000</v>
      </c>
      <c r="H120" s="22">
        <v>25500</v>
      </c>
      <c r="I120" s="22">
        <f t="shared" si="20"/>
        <v>21250</v>
      </c>
      <c r="J120" s="25">
        <v>24000</v>
      </c>
      <c r="K120" s="25">
        <f t="shared" si="21"/>
        <v>20000</v>
      </c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</row>
    <row r="121" spans="1:31" ht="24" customHeight="1">
      <c r="A121" s="23">
        <v>118</v>
      </c>
      <c r="B121" s="3" t="s">
        <v>109</v>
      </c>
      <c r="C121" s="4" t="s">
        <v>5</v>
      </c>
      <c r="D121" s="4">
        <v>50</v>
      </c>
      <c r="E121" s="4">
        <v>500</v>
      </c>
      <c r="F121" s="22">
        <f t="shared" si="19"/>
        <v>25000</v>
      </c>
      <c r="G121" s="24">
        <v>25000</v>
      </c>
      <c r="H121" s="22">
        <v>63000</v>
      </c>
      <c r="I121" s="22">
        <f t="shared" si="20"/>
        <v>52500</v>
      </c>
      <c r="J121" s="25">
        <v>25000</v>
      </c>
      <c r="K121" s="25">
        <f t="shared" si="21"/>
        <v>20833.333333333336</v>
      </c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</row>
    <row r="122" spans="1:31" ht="24" customHeight="1">
      <c r="A122" s="23">
        <v>119</v>
      </c>
      <c r="B122" s="3" t="s">
        <v>110</v>
      </c>
      <c r="C122" s="4" t="s">
        <v>5</v>
      </c>
      <c r="D122" s="4">
        <v>5</v>
      </c>
      <c r="E122" s="4">
        <v>31000</v>
      </c>
      <c r="F122" s="22">
        <f t="shared" si="19"/>
        <v>155000</v>
      </c>
      <c r="G122" s="24">
        <v>155000</v>
      </c>
      <c r="H122" s="22">
        <v>168750</v>
      </c>
      <c r="I122" s="22">
        <f t="shared" si="20"/>
        <v>140625</v>
      </c>
      <c r="J122" s="25">
        <v>155000</v>
      </c>
      <c r="K122" s="25">
        <f t="shared" si="21"/>
        <v>129166.66666666667</v>
      </c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</row>
    <row r="123" spans="1:31" ht="24" customHeight="1">
      <c r="A123" s="23">
        <v>120</v>
      </c>
      <c r="B123" s="3" t="s">
        <v>30</v>
      </c>
      <c r="C123" s="4" t="s">
        <v>19</v>
      </c>
      <c r="D123" s="4">
        <v>10</v>
      </c>
      <c r="E123" s="4">
        <v>2800</v>
      </c>
      <c r="F123" s="22">
        <f t="shared" si="19"/>
        <v>28000</v>
      </c>
      <c r="G123" s="24">
        <v>28000</v>
      </c>
      <c r="H123" s="25">
        <v>15000</v>
      </c>
      <c r="I123" s="25">
        <f t="shared" si="20"/>
        <v>12500</v>
      </c>
      <c r="J123" s="22">
        <v>28000</v>
      </c>
      <c r="K123" s="22">
        <f t="shared" si="21"/>
        <v>23333.333333333336</v>
      </c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</row>
    <row r="124" spans="1:31" ht="24" customHeight="1">
      <c r="A124" s="23">
        <v>121</v>
      </c>
      <c r="B124" s="3" t="s">
        <v>41</v>
      </c>
      <c r="C124" s="4" t="s">
        <v>5</v>
      </c>
      <c r="D124" s="4">
        <v>5</v>
      </c>
      <c r="E124" s="4">
        <v>28000</v>
      </c>
      <c r="F124" s="22">
        <f t="shared" si="19"/>
        <v>140000</v>
      </c>
      <c r="G124" s="24">
        <v>140000</v>
      </c>
      <c r="H124" s="25">
        <v>93750</v>
      </c>
      <c r="I124" s="25">
        <f t="shared" si="20"/>
        <v>78125</v>
      </c>
      <c r="J124" s="22">
        <v>140000</v>
      </c>
      <c r="K124" s="22">
        <f t="shared" si="21"/>
        <v>116666.66666666667</v>
      </c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</row>
    <row r="125" spans="1:31" ht="24" customHeight="1">
      <c r="A125" s="23">
        <v>122</v>
      </c>
      <c r="B125" s="3" t="s">
        <v>111</v>
      </c>
      <c r="C125" s="4" t="s">
        <v>5</v>
      </c>
      <c r="D125" s="4">
        <v>5</v>
      </c>
      <c r="E125" s="4">
        <v>5400</v>
      </c>
      <c r="F125" s="22">
        <f t="shared" si="19"/>
        <v>27000</v>
      </c>
      <c r="G125" s="24">
        <v>27000</v>
      </c>
      <c r="H125" s="22">
        <v>78000</v>
      </c>
      <c r="I125" s="22">
        <f t="shared" si="20"/>
        <v>65000</v>
      </c>
      <c r="J125" s="25">
        <v>27000</v>
      </c>
      <c r="K125" s="25">
        <f t="shared" si="21"/>
        <v>22500</v>
      </c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ht="24" customHeight="1">
      <c r="A126" s="23">
        <v>123</v>
      </c>
      <c r="B126" s="3" t="s">
        <v>112</v>
      </c>
      <c r="C126" s="4" t="s">
        <v>5</v>
      </c>
      <c r="D126" s="4">
        <v>10</v>
      </c>
      <c r="E126" s="4">
        <v>7800</v>
      </c>
      <c r="F126" s="22">
        <f t="shared" si="19"/>
        <v>78000</v>
      </c>
      <c r="G126" s="24">
        <v>78000</v>
      </c>
      <c r="H126" s="25">
        <v>57000</v>
      </c>
      <c r="I126" s="25">
        <f t="shared" si="20"/>
        <v>47500</v>
      </c>
      <c r="J126" s="22">
        <v>78000</v>
      </c>
      <c r="K126" s="22">
        <f t="shared" si="21"/>
        <v>65000</v>
      </c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</row>
    <row r="127" spans="1:31" ht="24" customHeight="1">
      <c r="A127" s="23">
        <v>124</v>
      </c>
      <c r="B127" s="3" t="s">
        <v>113</v>
      </c>
      <c r="C127" s="4" t="s">
        <v>5</v>
      </c>
      <c r="D127" s="4">
        <v>10</v>
      </c>
      <c r="E127" s="4">
        <v>3000</v>
      </c>
      <c r="F127" s="22">
        <f t="shared" si="19"/>
        <v>30000</v>
      </c>
      <c r="G127" s="24">
        <v>30000</v>
      </c>
      <c r="H127" s="22">
        <v>33000</v>
      </c>
      <c r="I127" s="22">
        <f t="shared" si="20"/>
        <v>27500</v>
      </c>
      <c r="J127" s="25">
        <v>30000</v>
      </c>
      <c r="K127" s="25">
        <f t="shared" si="21"/>
        <v>25000</v>
      </c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</row>
    <row r="128" spans="1:31" ht="24" customHeight="1">
      <c r="A128" s="23">
        <v>125</v>
      </c>
      <c r="B128" s="3" t="s">
        <v>114</v>
      </c>
      <c r="C128" s="4" t="s">
        <v>5</v>
      </c>
      <c r="D128" s="4">
        <v>20</v>
      </c>
      <c r="E128" s="4">
        <v>7800</v>
      </c>
      <c r="F128" s="22">
        <f t="shared" si="19"/>
        <v>156000</v>
      </c>
      <c r="G128" s="24">
        <v>156000</v>
      </c>
      <c r="H128" s="22">
        <v>162000</v>
      </c>
      <c r="I128" s="22">
        <f t="shared" si="20"/>
        <v>135000</v>
      </c>
      <c r="J128" s="25">
        <v>156000</v>
      </c>
      <c r="K128" s="25">
        <f t="shared" si="21"/>
        <v>130000</v>
      </c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ht="24" customHeight="1">
      <c r="A129" s="23">
        <v>126</v>
      </c>
      <c r="B129" s="3" t="s">
        <v>115</v>
      </c>
      <c r="C129" s="4" t="s">
        <v>5</v>
      </c>
      <c r="D129" s="4">
        <v>10</v>
      </c>
      <c r="E129" s="4">
        <v>9600</v>
      </c>
      <c r="F129" s="22">
        <f t="shared" si="19"/>
        <v>96000</v>
      </c>
      <c r="G129" s="24">
        <v>96000</v>
      </c>
      <c r="H129" s="22">
        <v>102000</v>
      </c>
      <c r="I129" s="22">
        <f t="shared" si="20"/>
        <v>85000</v>
      </c>
      <c r="J129" s="25">
        <v>96000</v>
      </c>
      <c r="K129" s="25">
        <f t="shared" si="21"/>
        <v>80000</v>
      </c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</row>
    <row r="130" spans="1:31" ht="24" customHeight="1">
      <c r="A130" s="23">
        <v>127</v>
      </c>
      <c r="B130" s="3" t="s">
        <v>116</v>
      </c>
      <c r="C130" s="4" t="s">
        <v>5</v>
      </c>
      <c r="D130" s="4">
        <v>10</v>
      </c>
      <c r="E130" s="4">
        <v>9600</v>
      </c>
      <c r="F130" s="22">
        <f t="shared" si="19"/>
        <v>96000</v>
      </c>
      <c r="G130" s="24">
        <v>96000</v>
      </c>
      <c r="H130" s="22">
        <v>102000</v>
      </c>
      <c r="I130" s="22">
        <f t="shared" si="20"/>
        <v>85000</v>
      </c>
      <c r="J130" s="25">
        <v>96000</v>
      </c>
      <c r="K130" s="25">
        <f t="shared" si="21"/>
        <v>80000</v>
      </c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</row>
    <row r="131" spans="1:31" ht="24" customHeight="1">
      <c r="A131" s="23">
        <v>128</v>
      </c>
      <c r="B131" s="3" t="s">
        <v>117</v>
      </c>
      <c r="C131" s="4" t="s">
        <v>5</v>
      </c>
      <c r="D131" s="4">
        <v>3</v>
      </c>
      <c r="E131" s="4">
        <v>54000</v>
      </c>
      <c r="F131" s="22">
        <f t="shared" si="19"/>
        <v>162000</v>
      </c>
      <c r="G131" s="24">
        <v>162000</v>
      </c>
      <c r="H131" s="22">
        <v>186300</v>
      </c>
      <c r="I131" s="22">
        <f t="shared" si="20"/>
        <v>155250</v>
      </c>
      <c r="J131" s="25">
        <v>162000</v>
      </c>
      <c r="K131" s="25">
        <f t="shared" si="21"/>
        <v>135000</v>
      </c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ht="24" customHeight="1">
      <c r="A132" s="23">
        <v>129</v>
      </c>
      <c r="B132" s="3" t="s">
        <v>118</v>
      </c>
      <c r="C132" s="4" t="s">
        <v>5</v>
      </c>
      <c r="D132" s="4">
        <v>10</v>
      </c>
      <c r="E132" s="4">
        <v>6000</v>
      </c>
      <c r="F132" s="22">
        <f t="shared" si="19"/>
        <v>60000</v>
      </c>
      <c r="G132" s="24">
        <v>60000</v>
      </c>
      <c r="H132" s="25">
        <v>51000</v>
      </c>
      <c r="I132" s="25">
        <f t="shared" si="20"/>
        <v>42500</v>
      </c>
      <c r="J132" s="22">
        <v>60000</v>
      </c>
      <c r="K132" s="22">
        <f t="shared" si="21"/>
        <v>50000</v>
      </c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</row>
    <row r="133" spans="1:31" ht="24" customHeight="1">
      <c r="A133" s="23">
        <v>130</v>
      </c>
      <c r="B133" s="3" t="s">
        <v>119</v>
      </c>
      <c r="C133" s="4" t="s">
        <v>19</v>
      </c>
      <c r="D133" s="4">
        <v>10</v>
      </c>
      <c r="E133" s="4">
        <v>8400</v>
      </c>
      <c r="F133" s="22">
        <f t="shared" ref="F133:F196" si="22">+D133*E133</f>
        <v>84000</v>
      </c>
      <c r="G133" s="24">
        <v>84000</v>
      </c>
      <c r="H133" s="22"/>
      <c r="I133" s="22">
        <f t="shared" si="20"/>
        <v>0</v>
      </c>
      <c r="J133" s="25">
        <v>84000</v>
      </c>
      <c r="K133" s="25">
        <f t="shared" si="21"/>
        <v>70000</v>
      </c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ht="24" customHeight="1">
      <c r="A134" s="23">
        <v>131</v>
      </c>
      <c r="B134" s="3" t="s">
        <v>27</v>
      </c>
      <c r="C134" s="4" t="s">
        <v>5</v>
      </c>
      <c r="D134" s="4">
        <v>10</v>
      </c>
      <c r="E134" s="4">
        <v>14400</v>
      </c>
      <c r="F134" s="22">
        <f t="shared" si="22"/>
        <v>144000</v>
      </c>
      <c r="G134" s="24">
        <v>144000</v>
      </c>
      <c r="H134" s="25">
        <v>126000</v>
      </c>
      <c r="I134" s="25">
        <f t="shared" si="20"/>
        <v>105000</v>
      </c>
      <c r="J134" s="22">
        <v>144000</v>
      </c>
      <c r="K134" s="22">
        <f t="shared" si="21"/>
        <v>120000</v>
      </c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ht="24" customHeight="1">
      <c r="A135" s="23">
        <v>132</v>
      </c>
      <c r="B135" s="3" t="s">
        <v>81</v>
      </c>
      <c r="C135" s="4" t="s">
        <v>5</v>
      </c>
      <c r="D135" s="4">
        <v>5</v>
      </c>
      <c r="E135" s="4">
        <v>40000</v>
      </c>
      <c r="F135" s="22">
        <f t="shared" si="22"/>
        <v>200000</v>
      </c>
      <c r="G135" s="24">
        <v>200000</v>
      </c>
      <c r="H135" s="25">
        <v>157500</v>
      </c>
      <c r="I135" s="25">
        <f t="shared" si="20"/>
        <v>131250</v>
      </c>
      <c r="J135" s="22">
        <v>200000</v>
      </c>
      <c r="K135" s="22">
        <f t="shared" si="21"/>
        <v>166666.66666666669</v>
      </c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ht="24" customHeight="1">
      <c r="A136" s="23">
        <v>133</v>
      </c>
      <c r="B136" s="3" t="s">
        <v>120</v>
      </c>
      <c r="C136" s="4" t="s">
        <v>5</v>
      </c>
      <c r="D136" s="4">
        <v>6</v>
      </c>
      <c r="E136" s="4">
        <v>37200</v>
      </c>
      <c r="F136" s="22">
        <f t="shared" si="22"/>
        <v>223200</v>
      </c>
      <c r="G136" s="24">
        <v>223200</v>
      </c>
      <c r="H136" s="25">
        <v>189000</v>
      </c>
      <c r="I136" s="25">
        <f t="shared" si="20"/>
        <v>157500</v>
      </c>
      <c r="J136" s="22">
        <v>223200</v>
      </c>
      <c r="K136" s="22">
        <f t="shared" si="21"/>
        <v>186000</v>
      </c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ht="24" customHeight="1">
      <c r="A137" s="23">
        <v>134</v>
      </c>
      <c r="B137" s="3" t="s">
        <v>121</v>
      </c>
      <c r="C137" s="4" t="s">
        <v>5</v>
      </c>
      <c r="D137" s="4">
        <v>6</v>
      </c>
      <c r="E137" s="4">
        <v>24000</v>
      </c>
      <c r="F137" s="22">
        <f t="shared" si="22"/>
        <v>144000</v>
      </c>
      <c r="G137" s="24">
        <v>144000</v>
      </c>
      <c r="H137" s="25">
        <v>90000</v>
      </c>
      <c r="I137" s="25">
        <f t="shared" si="20"/>
        <v>75000</v>
      </c>
      <c r="J137" s="22">
        <v>144000</v>
      </c>
      <c r="K137" s="22">
        <f t="shared" si="21"/>
        <v>120000</v>
      </c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ht="24" customHeight="1">
      <c r="A138" s="23">
        <v>135</v>
      </c>
      <c r="B138" s="3" t="s">
        <v>51</v>
      </c>
      <c r="C138" s="4" t="s">
        <v>5</v>
      </c>
      <c r="D138" s="4">
        <v>4</v>
      </c>
      <c r="E138" s="4">
        <v>21600</v>
      </c>
      <c r="F138" s="22">
        <f t="shared" si="22"/>
        <v>86400</v>
      </c>
      <c r="G138" s="24">
        <v>86400</v>
      </c>
      <c r="H138" s="22">
        <v>126000</v>
      </c>
      <c r="I138" s="22">
        <f t="shared" si="20"/>
        <v>105000</v>
      </c>
      <c r="J138" s="25">
        <v>86400</v>
      </c>
      <c r="K138" s="25">
        <f t="shared" si="21"/>
        <v>72000</v>
      </c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ht="24" customHeight="1">
      <c r="A139" s="23">
        <v>136</v>
      </c>
      <c r="B139" s="3" t="s">
        <v>122</v>
      </c>
      <c r="C139" s="4" t="s">
        <v>5</v>
      </c>
      <c r="D139" s="4">
        <v>3</v>
      </c>
      <c r="E139" s="4">
        <v>30000</v>
      </c>
      <c r="F139" s="22">
        <f t="shared" si="22"/>
        <v>90000</v>
      </c>
      <c r="G139" s="24">
        <v>90000</v>
      </c>
      <c r="H139" s="25">
        <v>67500</v>
      </c>
      <c r="I139" s="25">
        <f t="shared" si="20"/>
        <v>56250</v>
      </c>
      <c r="J139" s="22">
        <v>90000</v>
      </c>
      <c r="K139" s="22">
        <f t="shared" si="21"/>
        <v>75000</v>
      </c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ht="24" customHeight="1">
      <c r="A140" s="23">
        <v>137</v>
      </c>
      <c r="B140" s="3" t="s">
        <v>97</v>
      </c>
      <c r="C140" s="4" t="s">
        <v>5</v>
      </c>
      <c r="D140" s="4">
        <v>5</v>
      </c>
      <c r="E140" s="4">
        <v>31200</v>
      </c>
      <c r="F140" s="22">
        <f t="shared" si="22"/>
        <v>156000</v>
      </c>
      <c r="G140" s="24">
        <v>156000</v>
      </c>
      <c r="H140" s="25">
        <v>75000</v>
      </c>
      <c r="I140" s="25">
        <f t="shared" si="20"/>
        <v>62500</v>
      </c>
      <c r="J140" s="22">
        <v>156000</v>
      </c>
      <c r="K140" s="22">
        <f t="shared" si="21"/>
        <v>130000</v>
      </c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ht="24" customHeight="1">
      <c r="A141" s="23">
        <v>138</v>
      </c>
      <c r="B141" s="3" t="s">
        <v>123</v>
      </c>
      <c r="C141" s="4" t="s">
        <v>19</v>
      </c>
      <c r="D141" s="4">
        <v>20</v>
      </c>
      <c r="E141" s="4">
        <v>4800</v>
      </c>
      <c r="F141" s="22">
        <f t="shared" si="22"/>
        <v>96000</v>
      </c>
      <c r="G141" s="24">
        <v>96000</v>
      </c>
      <c r="H141" s="22">
        <v>126000</v>
      </c>
      <c r="I141" s="22">
        <f t="shared" si="20"/>
        <v>105000</v>
      </c>
      <c r="J141" s="25">
        <v>96000</v>
      </c>
      <c r="K141" s="25">
        <f t="shared" si="21"/>
        <v>80000</v>
      </c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ht="24" customHeight="1">
      <c r="A142" s="23">
        <v>139</v>
      </c>
      <c r="B142" s="3" t="s">
        <v>124</v>
      </c>
      <c r="C142" s="4" t="s">
        <v>5</v>
      </c>
      <c r="D142" s="4">
        <v>6</v>
      </c>
      <c r="E142" s="4">
        <v>15600</v>
      </c>
      <c r="F142" s="22">
        <f t="shared" si="22"/>
        <v>93600</v>
      </c>
      <c r="G142" s="24">
        <v>93600</v>
      </c>
      <c r="H142" s="25">
        <v>82800</v>
      </c>
      <c r="I142" s="25">
        <f t="shared" si="20"/>
        <v>69000</v>
      </c>
      <c r="J142" s="22">
        <v>93600</v>
      </c>
      <c r="K142" s="22">
        <f t="shared" si="21"/>
        <v>78000</v>
      </c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</row>
    <row r="143" spans="1:31" ht="24" customHeight="1">
      <c r="A143" s="23">
        <v>140</v>
      </c>
      <c r="B143" s="3" t="s">
        <v>125</v>
      </c>
      <c r="C143" s="4" t="s">
        <v>5</v>
      </c>
      <c r="D143" s="4">
        <v>3</v>
      </c>
      <c r="E143" s="4">
        <v>27600</v>
      </c>
      <c r="F143" s="22">
        <f t="shared" si="22"/>
        <v>82800</v>
      </c>
      <c r="G143" s="24">
        <v>82800</v>
      </c>
      <c r="H143" s="25">
        <v>56700</v>
      </c>
      <c r="I143" s="25">
        <f t="shared" si="20"/>
        <v>47250</v>
      </c>
      <c r="J143" s="22">
        <v>82800</v>
      </c>
      <c r="K143" s="22">
        <f t="shared" si="21"/>
        <v>69000</v>
      </c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</row>
    <row r="144" spans="1:31" ht="24" customHeight="1">
      <c r="A144" s="23">
        <v>141</v>
      </c>
      <c r="B144" s="3" t="s">
        <v>94</v>
      </c>
      <c r="C144" s="4" t="s">
        <v>5</v>
      </c>
      <c r="D144" s="4">
        <v>10</v>
      </c>
      <c r="E144" s="4">
        <v>7200</v>
      </c>
      <c r="F144" s="22">
        <f t="shared" si="22"/>
        <v>72000</v>
      </c>
      <c r="G144" s="24">
        <v>72000</v>
      </c>
      <c r="H144" s="25">
        <v>57000</v>
      </c>
      <c r="I144" s="25">
        <f t="shared" si="20"/>
        <v>47500</v>
      </c>
      <c r="J144" s="22">
        <v>72000</v>
      </c>
      <c r="K144" s="22">
        <f t="shared" si="21"/>
        <v>60000</v>
      </c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ht="24" customHeight="1">
      <c r="A145" s="23">
        <v>142</v>
      </c>
      <c r="B145" s="3" t="s">
        <v>95</v>
      </c>
      <c r="C145" s="4" t="s">
        <v>5</v>
      </c>
      <c r="D145" s="4">
        <v>10</v>
      </c>
      <c r="E145" s="4">
        <v>7200</v>
      </c>
      <c r="F145" s="22">
        <f t="shared" si="22"/>
        <v>72000</v>
      </c>
      <c r="G145" s="24">
        <v>72000</v>
      </c>
      <c r="H145" s="25">
        <v>37500</v>
      </c>
      <c r="I145" s="25">
        <f t="shared" si="20"/>
        <v>31250</v>
      </c>
      <c r="J145" s="22">
        <v>72000</v>
      </c>
      <c r="K145" s="22">
        <f t="shared" si="21"/>
        <v>60000</v>
      </c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</row>
    <row r="146" spans="1:31" ht="24" customHeight="1">
      <c r="A146" s="23">
        <v>143</v>
      </c>
      <c r="B146" s="3" t="s">
        <v>96</v>
      </c>
      <c r="C146" s="4" t="s">
        <v>5</v>
      </c>
      <c r="D146" s="4">
        <v>10</v>
      </c>
      <c r="E146" s="4">
        <v>8400</v>
      </c>
      <c r="F146" s="22">
        <f t="shared" si="22"/>
        <v>84000</v>
      </c>
      <c r="G146" s="24">
        <v>84000</v>
      </c>
      <c r="H146" s="25">
        <v>19500</v>
      </c>
      <c r="I146" s="25">
        <f t="shared" si="20"/>
        <v>16250</v>
      </c>
      <c r="J146" s="22">
        <v>84000</v>
      </c>
      <c r="K146" s="22">
        <f t="shared" si="21"/>
        <v>70000</v>
      </c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</row>
    <row r="147" spans="1:31" ht="24" customHeight="1">
      <c r="A147" s="23">
        <v>144</v>
      </c>
      <c r="B147" s="3" t="s">
        <v>25</v>
      </c>
      <c r="C147" s="4" t="s">
        <v>5</v>
      </c>
      <c r="D147" s="4">
        <v>10</v>
      </c>
      <c r="E147" s="4">
        <v>7200</v>
      </c>
      <c r="F147" s="22">
        <f t="shared" si="22"/>
        <v>72000</v>
      </c>
      <c r="G147" s="24">
        <v>72000</v>
      </c>
      <c r="H147" s="22">
        <v>75000</v>
      </c>
      <c r="I147" s="22">
        <f t="shared" si="20"/>
        <v>62500</v>
      </c>
      <c r="J147" s="25">
        <v>72000</v>
      </c>
      <c r="K147" s="25">
        <f t="shared" si="21"/>
        <v>60000</v>
      </c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ht="24" customHeight="1">
      <c r="A148" s="23">
        <v>145</v>
      </c>
      <c r="B148" s="3" t="s">
        <v>24</v>
      </c>
      <c r="C148" s="4" t="s">
        <v>5</v>
      </c>
      <c r="D148" s="4">
        <v>5</v>
      </c>
      <c r="E148" s="4">
        <v>18000</v>
      </c>
      <c r="F148" s="22">
        <f t="shared" si="22"/>
        <v>90000</v>
      </c>
      <c r="G148" s="24">
        <v>90000</v>
      </c>
      <c r="H148" s="22">
        <v>93750</v>
      </c>
      <c r="I148" s="22">
        <f t="shared" si="20"/>
        <v>78125</v>
      </c>
      <c r="J148" s="25">
        <v>90000</v>
      </c>
      <c r="K148" s="25">
        <f t="shared" si="21"/>
        <v>75000</v>
      </c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</row>
    <row r="149" spans="1:31" ht="24" customHeight="1">
      <c r="A149" s="23">
        <v>146</v>
      </c>
      <c r="B149" s="3" t="s">
        <v>126</v>
      </c>
      <c r="C149" s="4" t="s">
        <v>5</v>
      </c>
      <c r="D149" s="4">
        <v>10</v>
      </c>
      <c r="E149" s="4">
        <v>5200</v>
      </c>
      <c r="F149" s="22">
        <f t="shared" si="22"/>
        <v>52000</v>
      </c>
      <c r="G149" s="24">
        <v>52000</v>
      </c>
      <c r="H149" s="22"/>
      <c r="I149" s="22">
        <f t="shared" ref="I149:I212" si="23">+H149/1.2</f>
        <v>0</v>
      </c>
      <c r="J149" s="25">
        <v>52000</v>
      </c>
      <c r="K149" s="25">
        <f t="shared" ref="K149:K212" si="24">+J149/1.2</f>
        <v>43333.333333333336</v>
      </c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</row>
    <row r="150" spans="1:31" ht="24" customHeight="1">
      <c r="A150" s="23">
        <v>147</v>
      </c>
      <c r="B150" s="3" t="s">
        <v>127</v>
      </c>
      <c r="C150" s="4" t="s">
        <v>5</v>
      </c>
      <c r="D150" s="4">
        <v>5</v>
      </c>
      <c r="E150" s="4">
        <v>42000</v>
      </c>
      <c r="F150" s="22">
        <f t="shared" si="22"/>
        <v>210000</v>
      </c>
      <c r="G150" s="24">
        <v>210000</v>
      </c>
      <c r="H150" s="22"/>
      <c r="I150" s="22">
        <f t="shared" si="23"/>
        <v>0</v>
      </c>
      <c r="J150" s="25">
        <v>210000</v>
      </c>
      <c r="K150" s="25">
        <f t="shared" si="24"/>
        <v>175000</v>
      </c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</row>
    <row r="151" spans="1:31" ht="24" customHeight="1">
      <c r="A151" s="23">
        <v>148</v>
      </c>
      <c r="B151" s="3" t="s">
        <v>100</v>
      </c>
      <c r="C151" s="4" t="s">
        <v>5</v>
      </c>
      <c r="D151" s="4">
        <v>5</v>
      </c>
      <c r="E151" s="4">
        <v>32400</v>
      </c>
      <c r="F151" s="22">
        <f t="shared" si="22"/>
        <v>162000</v>
      </c>
      <c r="G151" s="24">
        <v>162000</v>
      </c>
      <c r="H151" s="22"/>
      <c r="I151" s="22">
        <f t="shared" si="23"/>
        <v>0</v>
      </c>
      <c r="J151" s="25">
        <v>162000</v>
      </c>
      <c r="K151" s="25">
        <f t="shared" si="24"/>
        <v>135000</v>
      </c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</row>
    <row r="152" spans="1:31" ht="24" customHeight="1">
      <c r="A152" s="23">
        <v>149</v>
      </c>
      <c r="B152" s="3" t="s">
        <v>114</v>
      </c>
      <c r="C152" s="4" t="s">
        <v>5</v>
      </c>
      <c r="D152" s="4">
        <v>20</v>
      </c>
      <c r="E152" s="4">
        <v>8400</v>
      </c>
      <c r="F152" s="22">
        <f t="shared" si="22"/>
        <v>168000</v>
      </c>
      <c r="G152" s="24">
        <v>168000</v>
      </c>
      <c r="H152" s="25">
        <v>162000</v>
      </c>
      <c r="I152" s="25">
        <f t="shared" si="23"/>
        <v>135000</v>
      </c>
      <c r="J152" s="22">
        <v>168000</v>
      </c>
      <c r="K152" s="22">
        <f t="shared" si="24"/>
        <v>140000</v>
      </c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</row>
    <row r="153" spans="1:31" ht="24" customHeight="1">
      <c r="A153" s="23">
        <v>150</v>
      </c>
      <c r="B153" s="3" t="s">
        <v>128</v>
      </c>
      <c r="C153" s="4" t="s">
        <v>5</v>
      </c>
      <c r="D153" s="4">
        <v>10</v>
      </c>
      <c r="E153" s="4">
        <v>7200</v>
      </c>
      <c r="F153" s="22">
        <f t="shared" si="22"/>
        <v>72000</v>
      </c>
      <c r="G153" s="24">
        <v>72000</v>
      </c>
      <c r="H153" s="25">
        <v>51000</v>
      </c>
      <c r="I153" s="25">
        <f t="shared" si="23"/>
        <v>42500</v>
      </c>
      <c r="J153" s="22">
        <v>72000</v>
      </c>
      <c r="K153" s="22">
        <f t="shared" si="24"/>
        <v>60000</v>
      </c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</row>
    <row r="154" spans="1:31" ht="24" customHeight="1">
      <c r="A154" s="23">
        <v>151</v>
      </c>
      <c r="B154" s="3" t="s">
        <v>37</v>
      </c>
      <c r="C154" s="4" t="s">
        <v>5</v>
      </c>
      <c r="D154" s="4">
        <v>3</v>
      </c>
      <c r="E154" s="4">
        <v>120000</v>
      </c>
      <c r="F154" s="22">
        <f t="shared" si="22"/>
        <v>360000</v>
      </c>
      <c r="G154" s="24">
        <v>360000</v>
      </c>
      <c r="H154" s="25">
        <v>225000</v>
      </c>
      <c r="I154" s="25">
        <f t="shared" si="23"/>
        <v>187500</v>
      </c>
      <c r="J154" s="22">
        <v>360000</v>
      </c>
      <c r="K154" s="22">
        <f t="shared" si="24"/>
        <v>300000</v>
      </c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</row>
    <row r="155" spans="1:31" ht="24" customHeight="1">
      <c r="A155" s="23">
        <v>152</v>
      </c>
      <c r="B155" s="3" t="s">
        <v>41</v>
      </c>
      <c r="C155" s="4" t="s">
        <v>5</v>
      </c>
      <c r="D155" s="4">
        <v>5</v>
      </c>
      <c r="E155" s="4">
        <v>38400</v>
      </c>
      <c r="F155" s="22">
        <f t="shared" si="22"/>
        <v>192000</v>
      </c>
      <c r="G155" s="24">
        <v>192000</v>
      </c>
      <c r="H155" s="25">
        <v>157500</v>
      </c>
      <c r="I155" s="25">
        <f t="shared" si="23"/>
        <v>131250</v>
      </c>
      <c r="J155" s="22">
        <v>192000</v>
      </c>
      <c r="K155" s="22">
        <f t="shared" si="24"/>
        <v>160000</v>
      </c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ht="24" customHeight="1">
      <c r="A156" s="23">
        <v>153</v>
      </c>
      <c r="B156" s="3" t="s">
        <v>129</v>
      </c>
      <c r="C156" s="4" t="s">
        <v>5</v>
      </c>
      <c r="D156" s="4">
        <v>1</v>
      </c>
      <c r="E156" s="4">
        <v>180000</v>
      </c>
      <c r="F156" s="22">
        <f t="shared" si="22"/>
        <v>180000</v>
      </c>
      <c r="G156" s="24">
        <v>180000</v>
      </c>
      <c r="H156" s="22"/>
      <c r="I156" s="22">
        <f t="shared" si="23"/>
        <v>0</v>
      </c>
      <c r="J156" s="25">
        <v>180000</v>
      </c>
      <c r="K156" s="25">
        <f t="shared" si="24"/>
        <v>150000</v>
      </c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</row>
    <row r="157" spans="1:31" ht="24" customHeight="1">
      <c r="A157" s="23">
        <v>154</v>
      </c>
      <c r="B157" s="3" t="s">
        <v>130</v>
      </c>
      <c r="C157" s="4" t="s">
        <v>5</v>
      </c>
      <c r="D157" s="4">
        <v>2</v>
      </c>
      <c r="E157" s="4">
        <v>456000</v>
      </c>
      <c r="F157" s="22">
        <f t="shared" si="22"/>
        <v>912000</v>
      </c>
      <c r="G157" s="24">
        <v>912000</v>
      </c>
      <c r="H157" s="22"/>
      <c r="I157" s="22">
        <f t="shared" si="23"/>
        <v>0</v>
      </c>
      <c r="J157" s="25">
        <v>912000</v>
      </c>
      <c r="K157" s="25">
        <f t="shared" si="24"/>
        <v>760000</v>
      </c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</row>
    <row r="158" spans="1:31" ht="24" customHeight="1">
      <c r="A158" s="23">
        <v>155</v>
      </c>
      <c r="B158" s="3" t="s">
        <v>131</v>
      </c>
      <c r="C158" s="4" t="s">
        <v>5</v>
      </c>
      <c r="D158" s="4">
        <v>1</v>
      </c>
      <c r="E158" s="4">
        <v>1205000</v>
      </c>
      <c r="F158" s="22">
        <f t="shared" si="22"/>
        <v>1205000</v>
      </c>
      <c r="G158" s="24">
        <v>1205000</v>
      </c>
      <c r="H158" s="22"/>
      <c r="I158" s="22">
        <f t="shared" si="23"/>
        <v>0</v>
      </c>
      <c r="J158" s="25">
        <v>1205000</v>
      </c>
      <c r="K158" s="25">
        <f t="shared" si="24"/>
        <v>1004166.6666666667</v>
      </c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</row>
    <row r="159" spans="1:31" ht="24" customHeight="1">
      <c r="A159" s="23">
        <v>156</v>
      </c>
      <c r="B159" s="3" t="s">
        <v>132</v>
      </c>
      <c r="C159" s="4" t="s">
        <v>5</v>
      </c>
      <c r="D159" s="4">
        <v>1</v>
      </c>
      <c r="E159" s="4">
        <v>195400</v>
      </c>
      <c r="F159" s="22">
        <f t="shared" si="22"/>
        <v>195400</v>
      </c>
      <c r="G159" s="24">
        <v>195400</v>
      </c>
      <c r="H159" s="22"/>
      <c r="I159" s="22">
        <f t="shared" si="23"/>
        <v>0</v>
      </c>
      <c r="J159" s="25">
        <v>195400</v>
      </c>
      <c r="K159" s="25">
        <f t="shared" si="24"/>
        <v>162833.33333333334</v>
      </c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ht="24" customHeight="1">
      <c r="A160" s="23">
        <v>157</v>
      </c>
      <c r="B160" s="3" t="s">
        <v>133</v>
      </c>
      <c r="C160" s="4" t="s">
        <v>19</v>
      </c>
      <c r="D160" s="4">
        <v>7</v>
      </c>
      <c r="E160" s="4">
        <v>60000</v>
      </c>
      <c r="F160" s="22">
        <f t="shared" si="22"/>
        <v>420000</v>
      </c>
      <c r="G160" s="24">
        <v>420000</v>
      </c>
      <c r="H160" s="22"/>
      <c r="I160" s="22">
        <f t="shared" si="23"/>
        <v>0</v>
      </c>
      <c r="J160" s="25">
        <v>420000</v>
      </c>
      <c r="K160" s="25">
        <f t="shared" si="24"/>
        <v>350000</v>
      </c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ht="24" customHeight="1">
      <c r="A161" s="23">
        <v>158</v>
      </c>
      <c r="B161" s="3" t="s">
        <v>134</v>
      </c>
      <c r="C161" s="4" t="s">
        <v>5</v>
      </c>
      <c r="D161" s="4">
        <v>2</v>
      </c>
      <c r="E161" s="4">
        <v>27000</v>
      </c>
      <c r="F161" s="22">
        <f t="shared" si="22"/>
        <v>54000</v>
      </c>
      <c r="G161" s="24">
        <v>54000</v>
      </c>
      <c r="H161" s="22"/>
      <c r="I161" s="22">
        <f t="shared" si="23"/>
        <v>0</v>
      </c>
      <c r="J161" s="25">
        <v>54000</v>
      </c>
      <c r="K161" s="25">
        <f t="shared" si="24"/>
        <v>45000</v>
      </c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1:31" ht="24" customHeight="1">
      <c r="A162" s="23">
        <v>159</v>
      </c>
      <c r="B162" s="3" t="s">
        <v>135</v>
      </c>
      <c r="C162" s="4" t="s">
        <v>5</v>
      </c>
      <c r="D162" s="4">
        <v>1</v>
      </c>
      <c r="E162" s="4">
        <v>78000</v>
      </c>
      <c r="F162" s="22">
        <f t="shared" si="22"/>
        <v>78000</v>
      </c>
      <c r="G162" s="24">
        <v>78000</v>
      </c>
      <c r="H162" s="22"/>
      <c r="I162" s="22">
        <f t="shared" si="23"/>
        <v>0</v>
      </c>
      <c r="J162" s="25">
        <v>78000</v>
      </c>
      <c r="K162" s="25">
        <f t="shared" si="24"/>
        <v>65000</v>
      </c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ht="24" customHeight="1">
      <c r="A163" s="23">
        <v>160</v>
      </c>
      <c r="B163" s="3" t="s">
        <v>118</v>
      </c>
      <c r="C163" s="4" t="s">
        <v>5</v>
      </c>
      <c r="D163" s="4">
        <v>1</v>
      </c>
      <c r="E163" s="4">
        <v>20000</v>
      </c>
      <c r="F163" s="22">
        <f t="shared" si="22"/>
        <v>20000</v>
      </c>
      <c r="G163" s="24">
        <v>20000</v>
      </c>
      <c r="H163" s="22"/>
      <c r="I163" s="22">
        <f t="shared" si="23"/>
        <v>0</v>
      </c>
      <c r="J163" s="25">
        <v>20000</v>
      </c>
      <c r="K163" s="25">
        <f t="shared" si="24"/>
        <v>16666.666666666668</v>
      </c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</row>
    <row r="164" spans="1:31" ht="24" customHeight="1">
      <c r="A164" s="23">
        <v>161</v>
      </c>
      <c r="B164" s="3" t="s">
        <v>136</v>
      </c>
      <c r="C164" s="4" t="s">
        <v>5</v>
      </c>
      <c r="D164" s="4">
        <v>1</v>
      </c>
      <c r="E164" s="4">
        <v>21000</v>
      </c>
      <c r="F164" s="22">
        <f t="shared" si="22"/>
        <v>21000</v>
      </c>
      <c r="G164" s="24">
        <v>21000</v>
      </c>
      <c r="H164" s="22"/>
      <c r="I164" s="22">
        <f t="shared" si="23"/>
        <v>0</v>
      </c>
      <c r="J164" s="25">
        <v>21000</v>
      </c>
      <c r="K164" s="25">
        <f t="shared" si="24"/>
        <v>17500</v>
      </c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</row>
    <row r="165" spans="1:31" ht="24" customHeight="1">
      <c r="A165" s="23">
        <v>162</v>
      </c>
      <c r="B165" s="3" t="s">
        <v>79</v>
      </c>
      <c r="C165" s="4" t="s">
        <v>19</v>
      </c>
      <c r="D165" s="4">
        <v>1</v>
      </c>
      <c r="E165" s="4">
        <v>6600</v>
      </c>
      <c r="F165" s="22">
        <f t="shared" si="22"/>
        <v>6600</v>
      </c>
      <c r="G165" s="24">
        <v>6600</v>
      </c>
      <c r="H165" s="22"/>
      <c r="I165" s="22">
        <f t="shared" si="23"/>
        <v>0</v>
      </c>
      <c r="J165" s="25">
        <v>6600</v>
      </c>
      <c r="K165" s="25">
        <f t="shared" si="24"/>
        <v>5500</v>
      </c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ht="24" customHeight="1">
      <c r="A166" s="23">
        <v>163</v>
      </c>
      <c r="B166" s="3" t="s">
        <v>137</v>
      </c>
      <c r="C166" s="4" t="s">
        <v>5</v>
      </c>
      <c r="D166" s="4">
        <v>1</v>
      </c>
      <c r="E166" s="4">
        <v>6000</v>
      </c>
      <c r="F166" s="22">
        <f t="shared" si="22"/>
        <v>6000</v>
      </c>
      <c r="G166" s="24">
        <v>6000</v>
      </c>
      <c r="H166" s="22"/>
      <c r="I166" s="22">
        <f t="shared" si="23"/>
        <v>0</v>
      </c>
      <c r="J166" s="25">
        <v>6000</v>
      </c>
      <c r="K166" s="25">
        <f t="shared" si="24"/>
        <v>5000</v>
      </c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ht="24" customHeight="1">
      <c r="A167" s="23">
        <v>164</v>
      </c>
      <c r="B167" s="3" t="s">
        <v>138</v>
      </c>
      <c r="C167" s="4" t="s">
        <v>5</v>
      </c>
      <c r="D167" s="4">
        <v>1</v>
      </c>
      <c r="E167" s="4">
        <v>6600</v>
      </c>
      <c r="F167" s="22">
        <f t="shared" si="22"/>
        <v>6600</v>
      </c>
      <c r="G167" s="24">
        <v>6600</v>
      </c>
      <c r="H167" s="22"/>
      <c r="I167" s="22">
        <f t="shared" si="23"/>
        <v>0</v>
      </c>
      <c r="J167" s="25">
        <v>6600</v>
      </c>
      <c r="K167" s="25">
        <f t="shared" si="24"/>
        <v>5500</v>
      </c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ht="24" customHeight="1">
      <c r="A168" s="23">
        <v>165</v>
      </c>
      <c r="B168" s="3" t="s">
        <v>139</v>
      </c>
      <c r="C168" s="4" t="s">
        <v>5</v>
      </c>
      <c r="D168" s="4">
        <v>8</v>
      </c>
      <c r="E168" s="4">
        <v>1500</v>
      </c>
      <c r="F168" s="22">
        <f t="shared" si="22"/>
        <v>12000</v>
      </c>
      <c r="G168" s="24">
        <v>12000</v>
      </c>
      <c r="H168" s="22"/>
      <c r="I168" s="22">
        <f t="shared" si="23"/>
        <v>0</v>
      </c>
      <c r="J168" s="25">
        <v>12000</v>
      </c>
      <c r="K168" s="25">
        <f t="shared" si="24"/>
        <v>10000</v>
      </c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ht="24" customHeight="1">
      <c r="A169" s="23">
        <v>166</v>
      </c>
      <c r="B169" s="3" t="s">
        <v>140</v>
      </c>
      <c r="C169" s="4" t="s">
        <v>5</v>
      </c>
      <c r="D169" s="4">
        <v>1</v>
      </c>
      <c r="E169" s="4">
        <v>56000</v>
      </c>
      <c r="F169" s="22">
        <f t="shared" si="22"/>
        <v>56000</v>
      </c>
      <c r="G169" s="24">
        <v>56000</v>
      </c>
      <c r="H169" s="22"/>
      <c r="I169" s="22">
        <f t="shared" si="23"/>
        <v>0</v>
      </c>
      <c r="J169" s="25">
        <v>56000</v>
      </c>
      <c r="K169" s="25">
        <f t="shared" si="24"/>
        <v>46666.666666666672</v>
      </c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ht="24" customHeight="1">
      <c r="A170" s="23">
        <v>167</v>
      </c>
      <c r="B170" s="3" t="s">
        <v>141</v>
      </c>
      <c r="C170" s="4" t="s">
        <v>5</v>
      </c>
      <c r="D170" s="4">
        <v>2</v>
      </c>
      <c r="E170" s="4">
        <v>33000</v>
      </c>
      <c r="F170" s="22">
        <f t="shared" si="22"/>
        <v>66000</v>
      </c>
      <c r="G170" s="24">
        <v>66000</v>
      </c>
      <c r="H170" s="22"/>
      <c r="I170" s="22">
        <f t="shared" si="23"/>
        <v>0</v>
      </c>
      <c r="J170" s="25">
        <v>66000</v>
      </c>
      <c r="K170" s="25">
        <f t="shared" si="24"/>
        <v>55000</v>
      </c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</row>
    <row r="171" spans="1:31" ht="24" customHeight="1">
      <c r="A171" s="23">
        <v>168</v>
      </c>
      <c r="B171" s="3" t="s">
        <v>142</v>
      </c>
      <c r="C171" s="4" t="s">
        <v>5</v>
      </c>
      <c r="D171" s="4">
        <v>1</v>
      </c>
      <c r="E171" s="4">
        <v>74400</v>
      </c>
      <c r="F171" s="22">
        <f t="shared" si="22"/>
        <v>74400</v>
      </c>
      <c r="G171" s="24">
        <v>74400</v>
      </c>
      <c r="H171" s="22"/>
      <c r="I171" s="22">
        <f t="shared" si="23"/>
        <v>0</v>
      </c>
      <c r="J171" s="25">
        <v>74400</v>
      </c>
      <c r="K171" s="25">
        <f t="shared" si="24"/>
        <v>62000</v>
      </c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ht="24" customHeight="1">
      <c r="A172" s="23">
        <v>169</v>
      </c>
      <c r="B172" s="3" t="s">
        <v>143</v>
      </c>
      <c r="C172" s="4" t="s">
        <v>5</v>
      </c>
      <c r="D172" s="4">
        <v>2</v>
      </c>
      <c r="E172" s="4">
        <v>27600</v>
      </c>
      <c r="F172" s="22">
        <f t="shared" si="22"/>
        <v>55200</v>
      </c>
      <c r="G172" s="24">
        <v>55200</v>
      </c>
      <c r="H172" s="22"/>
      <c r="I172" s="22">
        <f t="shared" si="23"/>
        <v>0</v>
      </c>
      <c r="J172" s="25">
        <v>55200</v>
      </c>
      <c r="K172" s="25">
        <f t="shared" si="24"/>
        <v>46000</v>
      </c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ht="24" customHeight="1">
      <c r="A173" s="23">
        <v>170</v>
      </c>
      <c r="B173" s="3" t="s">
        <v>144</v>
      </c>
      <c r="C173" s="4" t="s">
        <v>5</v>
      </c>
      <c r="D173" s="4">
        <v>6</v>
      </c>
      <c r="E173" s="4">
        <v>27600</v>
      </c>
      <c r="F173" s="22">
        <f t="shared" si="22"/>
        <v>165600</v>
      </c>
      <c r="G173" s="24">
        <v>165600</v>
      </c>
      <c r="H173" s="22"/>
      <c r="I173" s="22">
        <f t="shared" si="23"/>
        <v>0</v>
      </c>
      <c r="J173" s="25">
        <v>165600</v>
      </c>
      <c r="K173" s="25">
        <f t="shared" si="24"/>
        <v>138000</v>
      </c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ht="24" customHeight="1">
      <c r="A174" s="23">
        <v>171</v>
      </c>
      <c r="B174" s="3" t="s">
        <v>145</v>
      </c>
      <c r="C174" s="4" t="s">
        <v>5</v>
      </c>
      <c r="D174" s="4">
        <v>1</v>
      </c>
      <c r="E174" s="4">
        <v>83000</v>
      </c>
      <c r="F174" s="22">
        <f t="shared" si="22"/>
        <v>83000</v>
      </c>
      <c r="G174" s="24">
        <v>83000</v>
      </c>
      <c r="H174" s="22"/>
      <c r="I174" s="22">
        <f t="shared" si="23"/>
        <v>0</v>
      </c>
      <c r="J174" s="25">
        <v>83000</v>
      </c>
      <c r="K174" s="25">
        <f t="shared" si="24"/>
        <v>69166.666666666672</v>
      </c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ht="24" customHeight="1">
      <c r="A175" s="23">
        <v>172</v>
      </c>
      <c r="B175" s="3" t="s">
        <v>146</v>
      </c>
      <c r="C175" s="4" t="s">
        <v>5</v>
      </c>
      <c r="D175" s="4">
        <v>1</v>
      </c>
      <c r="E175" s="4">
        <v>60000</v>
      </c>
      <c r="F175" s="22">
        <f t="shared" si="22"/>
        <v>60000</v>
      </c>
      <c r="G175" s="24">
        <v>60000</v>
      </c>
      <c r="H175" s="22"/>
      <c r="I175" s="22">
        <f t="shared" si="23"/>
        <v>0</v>
      </c>
      <c r="J175" s="25">
        <v>60000</v>
      </c>
      <c r="K175" s="25">
        <f t="shared" si="24"/>
        <v>50000</v>
      </c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</row>
    <row r="176" spans="1:31" ht="24" customHeight="1">
      <c r="A176" s="23">
        <v>173</v>
      </c>
      <c r="B176" s="3" t="s">
        <v>147</v>
      </c>
      <c r="C176" s="4" t="s">
        <v>19</v>
      </c>
      <c r="D176" s="4">
        <v>2</v>
      </c>
      <c r="E176" s="4">
        <v>21600</v>
      </c>
      <c r="F176" s="22">
        <f t="shared" si="22"/>
        <v>43200</v>
      </c>
      <c r="G176" s="24">
        <v>43200</v>
      </c>
      <c r="H176" s="22"/>
      <c r="I176" s="22">
        <f t="shared" si="23"/>
        <v>0</v>
      </c>
      <c r="J176" s="25">
        <v>43200</v>
      </c>
      <c r="K176" s="25">
        <f t="shared" si="24"/>
        <v>36000</v>
      </c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</row>
    <row r="177" spans="1:31" ht="24" customHeight="1">
      <c r="A177" s="23">
        <v>174</v>
      </c>
      <c r="B177" s="3" t="s">
        <v>148</v>
      </c>
      <c r="C177" s="4" t="s">
        <v>5</v>
      </c>
      <c r="D177" s="4">
        <v>6</v>
      </c>
      <c r="E177" s="4">
        <v>18000</v>
      </c>
      <c r="F177" s="22">
        <f t="shared" si="22"/>
        <v>108000</v>
      </c>
      <c r="G177" s="24">
        <v>108000</v>
      </c>
      <c r="H177" s="22"/>
      <c r="I177" s="22">
        <f t="shared" si="23"/>
        <v>0</v>
      </c>
      <c r="J177" s="25">
        <v>108000</v>
      </c>
      <c r="K177" s="25">
        <f t="shared" si="24"/>
        <v>90000</v>
      </c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ht="24" customHeight="1">
      <c r="A178" s="23">
        <v>175</v>
      </c>
      <c r="B178" s="3" t="s">
        <v>149</v>
      </c>
      <c r="C178" s="4" t="s">
        <v>5</v>
      </c>
      <c r="D178" s="4">
        <v>3</v>
      </c>
      <c r="E178" s="4">
        <v>19500</v>
      </c>
      <c r="F178" s="22">
        <f t="shared" si="22"/>
        <v>58500</v>
      </c>
      <c r="G178" s="24">
        <v>58500</v>
      </c>
      <c r="H178" s="22"/>
      <c r="I178" s="22">
        <f t="shared" si="23"/>
        <v>0</v>
      </c>
      <c r="J178" s="25">
        <v>58500</v>
      </c>
      <c r="K178" s="25">
        <f t="shared" si="24"/>
        <v>48750</v>
      </c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ht="24" customHeight="1">
      <c r="A179" s="23">
        <v>176</v>
      </c>
      <c r="B179" s="3" t="s">
        <v>150</v>
      </c>
      <c r="C179" s="4" t="s">
        <v>5</v>
      </c>
      <c r="D179" s="4">
        <v>2</v>
      </c>
      <c r="E179" s="4">
        <v>54000</v>
      </c>
      <c r="F179" s="22">
        <f t="shared" si="22"/>
        <v>108000</v>
      </c>
      <c r="G179" s="24">
        <v>108000</v>
      </c>
      <c r="H179" s="22"/>
      <c r="I179" s="22">
        <f t="shared" si="23"/>
        <v>0</v>
      </c>
      <c r="J179" s="25">
        <v>108000</v>
      </c>
      <c r="K179" s="25">
        <f t="shared" si="24"/>
        <v>90000</v>
      </c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ht="24" customHeight="1">
      <c r="A180" s="23">
        <v>177</v>
      </c>
      <c r="B180" s="3" t="s">
        <v>151</v>
      </c>
      <c r="C180" s="4" t="s">
        <v>5</v>
      </c>
      <c r="D180" s="4">
        <v>10</v>
      </c>
      <c r="E180" s="4">
        <v>8500</v>
      </c>
      <c r="F180" s="22">
        <f t="shared" si="22"/>
        <v>85000</v>
      </c>
      <c r="G180" s="24">
        <v>85000</v>
      </c>
      <c r="H180" s="22">
        <v>106500</v>
      </c>
      <c r="I180" s="22">
        <f t="shared" si="23"/>
        <v>88750</v>
      </c>
      <c r="J180" s="25">
        <v>85000</v>
      </c>
      <c r="K180" s="25">
        <f t="shared" si="24"/>
        <v>70833.333333333343</v>
      </c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ht="24" customHeight="1">
      <c r="A181" s="23">
        <v>178</v>
      </c>
      <c r="B181" s="3" t="s">
        <v>152</v>
      </c>
      <c r="C181" s="4" t="s">
        <v>5</v>
      </c>
      <c r="D181" s="4">
        <v>20</v>
      </c>
      <c r="E181" s="4">
        <v>3000</v>
      </c>
      <c r="F181" s="22">
        <f t="shared" si="22"/>
        <v>60000</v>
      </c>
      <c r="G181" s="24">
        <v>60000</v>
      </c>
      <c r="H181" s="22">
        <v>75000</v>
      </c>
      <c r="I181" s="22">
        <f t="shared" si="23"/>
        <v>62500</v>
      </c>
      <c r="J181" s="25">
        <v>60000</v>
      </c>
      <c r="K181" s="25">
        <f t="shared" si="24"/>
        <v>50000</v>
      </c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</row>
    <row r="182" spans="1:31" ht="24" customHeight="1">
      <c r="A182" s="23">
        <v>179</v>
      </c>
      <c r="B182" s="3" t="s">
        <v>153</v>
      </c>
      <c r="C182" s="4" t="s">
        <v>5</v>
      </c>
      <c r="D182" s="4">
        <v>10</v>
      </c>
      <c r="E182" s="4">
        <v>2500</v>
      </c>
      <c r="F182" s="22">
        <f t="shared" si="22"/>
        <v>25000</v>
      </c>
      <c r="G182" s="24">
        <v>25000</v>
      </c>
      <c r="H182" s="22">
        <v>37500</v>
      </c>
      <c r="I182" s="22">
        <f t="shared" si="23"/>
        <v>31250</v>
      </c>
      <c r="J182" s="25">
        <v>25000</v>
      </c>
      <c r="K182" s="25">
        <f t="shared" si="24"/>
        <v>20833.333333333336</v>
      </c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ht="24" customHeight="1">
      <c r="A183" s="23">
        <v>180</v>
      </c>
      <c r="B183" s="3" t="s">
        <v>154</v>
      </c>
      <c r="C183" s="4" t="s">
        <v>5</v>
      </c>
      <c r="D183" s="4">
        <v>80</v>
      </c>
      <c r="E183" s="4">
        <v>2400</v>
      </c>
      <c r="F183" s="22">
        <f t="shared" si="22"/>
        <v>192000</v>
      </c>
      <c r="G183" s="24">
        <v>192000</v>
      </c>
      <c r="H183" s="22">
        <v>204000</v>
      </c>
      <c r="I183" s="22">
        <f t="shared" si="23"/>
        <v>170000</v>
      </c>
      <c r="J183" s="25">
        <v>192000</v>
      </c>
      <c r="K183" s="25">
        <f t="shared" si="24"/>
        <v>160000</v>
      </c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ht="24" customHeight="1">
      <c r="A184" s="23">
        <v>181</v>
      </c>
      <c r="B184" s="3" t="s">
        <v>155</v>
      </c>
      <c r="C184" s="4" t="s">
        <v>19</v>
      </c>
      <c r="D184" s="4">
        <v>20</v>
      </c>
      <c r="E184" s="4">
        <v>3000</v>
      </c>
      <c r="F184" s="22">
        <f t="shared" si="22"/>
        <v>60000</v>
      </c>
      <c r="G184" s="24">
        <v>60000</v>
      </c>
      <c r="H184" s="22"/>
      <c r="I184" s="22">
        <f t="shared" si="23"/>
        <v>0</v>
      </c>
      <c r="J184" s="25">
        <v>60000</v>
      </c>
      <c r="K184" s="25">
        <f t="shared" si="24"/>
        <v>50000</v>
      </c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ht="24" customHeight="1">
      <c r="A185" s="23">
        <v>182</v>
      </c>
      <c r="B185" s="3" t="s">
        <v>156</v>
      </c>
      <c r="C185" s="4" t="s">
        <v>5</v>
      </c>
      <c r="D185" s="4">
        <v>20</v>
      </c>
      <c r="E185" s="4">
        <v>4800</v>
      </c>
      <c r="F185" s="22">
        <f t="shared" si="22"/>
        <v>96000</v>
      </c>
      <c r="G185" s="24">
        <v>96000</v>
      </c>
      <c r="H185" s="22">
        <v>96000</v>
      </c>
      <c r="I185" s="22">
        <f t="shared" si="23"/>
        <v>80000</v>
      </c>
      <c r="J185" s="22">
        <v>96000</v>
      </c>
      <c r="K185" s="22">
        <f t="shared" si="24"/>
        <v>80000</v>
      </c>
      <c r="L185" s="22"/>
      <c r="M185" s="22"/>
      <c r="N185" s="22"/>
      <c r="O185" s="22"/>
      <c r="P185" s="22"/>
      <c r="Q185" s="22"/>
      <c r="R185" s="25">
        <v>85000</v>
      </c>
      <c r="S185" s="25">
        <f>+R185/1.2</f>
        <v>70833.333333333343</v>
      </c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ht="24" customHeight="1">
      <c r="A186" s="23">
        <v>183</v>
      </c>
      <c r="B186" s="3" t="s">
        <v>157</v>
      </c>
      <c r="C186" s="4" t="s">
        <v>19</v>
      </c>
      <c r="D186" s="4">
        <v>20</v>
      </c>
      <c r="E186" s="4">
        <v>600</v>
      </c>
      <c r="F186" s="22">
        <f t="shared" si="22"/>
        <v>12000</v>
      </c>
      <c r="G186" s="24">
        <v>12000</v>
      </c>
      <c r="H186" s="22">
        <v>43200</v>
      </c>
      <c r="I186" s="22">
        <f t="shared" si="23"/>
        <v>36000</v>
      </c>
      <c r="J186" s="25">
        <v>12000</v>
      </c>
      <c r="K186" s="25">
        <f t="shared" si="24"/>
        <v>10000</v>
      </c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ht="24" customHeight="1">
      <c r="A187" s="23">
        <v>184</v>
      </c>
      <c r="B187" s="3" t="s">
        <v>158</v>
      </c>
      <c r="C187" s="4" t="s">
        <v>19</v>
      </c>
      <c r="D187" s="4">
        <v>20</v>
      </c>
      <c r="E187" s="4">
        <v>12000</v>
      </c>
      <c r="F187" s="22">
        <f t="shared" si="22"/>
        <v>240000</v>
      </c>
      <c r="G187" s="24">
        <v>240000</v>
      </c>
      <c r="H187" s="22">
        <v>264000</v>
      </c>
      <c r="I187" s="22">
        <f t="shared" si="23"/>
        <v>220000</v>
      </c>
      <c r="J187" s="25">
        <v>240000</v>
      </c>
      <c r="K187" s="25">
        <f t="shared" si="24"/>
        <v>200000</v>
      </c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ht="24" customHeight="1">
      <c r="A188" s="4">
        <v>185</v>
      </c>
      <c r="B188" s="3" t="s">
        <v>159</v>
      </c>
      <c r="C188" s="4" t="s">
        <v>5</v>
      </c>
      <c r="D188" s="4">
        <v>10</v>
      </c>
      <c r="E188" s="4">
        <v>3000</v>
      </c>
      <c r="F188" s="22">
        <f t="shared" si="22"/>
        <v>30000</v>
      </c>
      <c r="G188" s="24">
        <v>30000</v>
      </c>
      <c r="H188" s="22">
        <v>36000</v>
      </c>
      <c r="I188" s="22">
        <f t="shared" si="23"/>
        <v>30000</v>
      </c>
      <c r="J188" s="25">
        <v>30000</v>
      </c>
      <c r="K188" s="25">
        <f t="shared" si="24"/>
        <v>25000</v>
      </c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ht="24" customHeight="1">
      <c r="A189" s="4">
        <v>186</v>
      </c>
      <c r="B189" s="3" t="s">
        <v>160</v>
      </c>
      <c r="C189" s="4" t="s">
        <v>5</v>
      </c>
      <c r="D189" s="4">
        <v>10</v>
      </c>
      <c r="E189" s="4">
        <v>19500</v>
      </c>
      <c r="F189" s="22">
        <f t="shared" si="22"/>
        <v>195000</v>
      </c>
      <c r="G189" s="24">
        <v>195000</v>
      </c>
      <c r="H189" s="22">
        <v>213000</v>
      </c>
      <c r="I189" s="22">
        <f t="shared" si="23"/>
        <v>177500</v>
      </c>
      <c r="J189" s="25">
        <v>195000</v>
      </c>
      <c r="K189" s="25">
        <f t="shared" si="24"/>
        <v>162500</v>
      </c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</row>
    <row r="190" spans="1:31" ht="24" customHeight="1">
      <c r="A190" s="4">
        <v>187</v>
      </c>
      <c r="B190" s="3" t="s">
        <v>122</v>
      </c>
      <c r="C190" s="4" t="s">
        <v>5</v>
      </c>
      <c r="D190" s="4">
        <v>10</v>
      </c>
      <c r="E190" s="4">
        <v>3300</v>
      </c>
      <c r="F190" s="22">
        <f t="shared" si="22"/>
        <v>33000</v>
      </c>
      <c r="G190" s="24">
        <v>33000</v>
      </c>
      <c r="H190" s="22">
        <v>33600</v>
      </c>
      <c r="I190" s="22">
        <f t="shared" si="23"/>
        <v>28000</v>
      </c>
      <c r="J190" s="25">
        <v>33000</v>
      </c>
      <c r="K190" s="25">
        <f t="shared" si="24"/>
        <v>27500</v>
      </c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</row>
    <row r="191" spans="1:31" ht="24" customHeight="1">
      <c r="A191" s="4">
        <v>188</v>
      </c>
      <c r="B191" s="3" t="s">
        <v>130</v>
      </c>
      <c r="C191" s="4" t="s">
        <v>5</v>
      </c>
      <c r="D191" s="4">
        <v>4</v>
      </c>
      <c r="E191" s="4">
        <v>200000</v>
      </c>
      <c r="F191" s="22">
        <f t="shared" si="22"/>
        <v>800000</v>
      </c>
      <c r="G191" s="24">
        <v>800000</v>
      </c>
      <c r="H191" s="25">
        <v>684000</v>
      </c>
      <c r="I191" s="25">
        <f t="shared" si="23"/>
        <v>570000</v>
      </c>
      <c r="J191" s="22">
        <v>800000</v>
      </c>
      <c r="K191" s="22">
        <f t="shared" si="24"/>
        <v>666666.66666666674</v>
      </c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</row>
    <row r="192" spans="1:31" ht="24" customHeight="1">
      <c r="A192" s="4">
        <v>189</v>
      </c>
      <c r="B192" s="3" t="s">
        <v>161</v>
      </c>
      <c r="C192" s="4" t="s">
        <v>5</v>
      </c>
      <c r="D192" s="4">
        <v>15</v>
      </c>
      <c r="E192" s="4">
        <v>2500</v>
      </c>
      <c r="F192" s="22">
        <f t="shared" si="22"/>
        <v>37500</v>
      </c>
      <c r="G192" s="24">
        <v>37500</v>
      </c>
      <c r="H192" s="22"/>
      <c r="I192" s="22">
        <f t="shared" si="23"/>
        <v>0</v>
      </c>
      <c r="J192" s="25">
        <v>37500</v>
      </c>
      <c r="K192" s="25">
        <f t="shared" si="24"/>
        <v>31250</v>
      </c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</row>
    <row r="193" spans="1:31" ht="24" customHeight="1">
      <c r="A193" s="4">
        <v>190</v>
      </c>
      <c r="B193" s="3" t="s">
        <v>162</v>
      </c>
      <c r="C193" s="4" t="s">
        <v>19</v>
      </c>
      <c r="D193" s="4">
        <v>10</v>
      </c>
      <c r="E193" s="4">
        <v>17500</v>
      </c>
      <c r="F193" s="22">
        <f t="shared" si="22"/>
        <v>175000</v>
      </c>
      <c r="G193" s="24">
        <v>175000</v>
      </c>
      <c r="H193" s="22">
        <v>195000</v>
      </c>
      <c r="I193" s="22">
        <f t="shared" si="23"/>
        <v>162500</v>
      </c>
      <c r="J193" s="25">
        <v>175000</v>
      </c>
      <c r="K193" s="25">
        <f t="shared" si="24"/>
        <v>145833.33333333334</v>
      </c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31" ht="24" customHeight="1">
      <c r="A194" s="4">
        <v>191</v>
      </c>
      <c r="B194" s="3" t="s">
        <v>80</v>
      </c>
      <c r="C194" s="4" t="s">
        <v>5</v>
      </c>
      <c r="D194" s="4">
        <v>20</v>
      </c>
      <c r="E194" s="4">
        <v>1800</v>
      </c>
      <c r="F194" s="22">
        <f t="shared" si="22"/>
        <v>36000</v>
      </c>
      <c r="G194" s="24">
        <v>36000</v>
      </c>
      <c r="H194" s="22">
        <v>37800</v>
      </c>
      <c r="I194" s="22">
        <f t="shared" si="23"/>
        <v>31500</v>
      </c>
      <c r="J194" s="22">
        <v>36000</v>
      </c>
      <c r="K194" s="22">
        <f t="shared" si="24"/>
        <v>30000</v>
      </c>
      <c r="L194" s="22"/>
      <c r="M194" s="22"/>
      <c r="N194" s="22"/>
      <c r="O194" s="22"/>
      <c r="P194" s="22"/>
      <c r="Q194" s="22"/>
      <c r="R194" s="25">
        <v>26000</v>
      </c>
      <c r="S194" s="25">
        <f>+R194/1.2</f>
        <v>21666.666666666668</v>
      </c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31" ht="24" customHeight="1">
      <c r="A195" s="4">
        <v>192</v>
      </c>
      <c r="B195" s="3" t="s">
        <v>163</v>
      </c>
      <c r="C195" s="4" t="s">
        <v>5</v>
      </c>
      <c r="D195" s="4">
        <v>10</v>
      </c>
      <c r="E195" s="4">
        <v>2600</v>
      </c>
      <c r="F195" s="22">
        <f t="shared" si="22"/>
        <v>26000</v>
      </c>
      <c r="G195" s="24">
        <v>26000</v>
      </c>
      <c r="H195" s="22"/>
      <c r="I195" s="22">
        <f t="shared" si="23"/>
        <v>0</v>
      </c>
      <c r="J195" s="25">
        <v>26000</v>
      </c>
      <c r="K195" s="25">
        <f t="shared" si="24"/>
        <v>21666.666666666668</v>
      </c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</row>
    <row r="196" spans="1:31" ht="24" customHeight="1">
      <c r="A196" s="4">
        <v>193</v>
      </c>
      <c r="B196" s="3" t="s">
        <v>120</v>
      </c>
      <c r="C196" s="4" t="s">
        <v>5</v>
      </c>
      <c r="D196" s="4">
        <v>10</v>
      </c>
      <c r="E196" s="4">
        <v>13000</v>
      </c>
      <c r="F196" s="22">
        <f t="shared" si="22"/>
        <v>130000</v>
      </c>
      <c r="G196" s="24">
        <v>130000</v>
      </c>
      <c r="H196" s="22">
        <v>138000</v>
      </c>
      <c r="I196" s="22">
        <f t="shared" si="23"/>
        <v>115000</v>
      </c>
      <c r="J196" s="25">
        <v>130000</v>
      </c>
      <c r="K196" s="25">
        <f t="shared" si="24"/>
        <v>108333.33333333334</v>
      </c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</row>
    <row r="197" spans="1:31" s="14" customFormat="1" ht="24" customHeight="1">
      <c r="A197" s="13">
        <v>194</v>
      </c>
      <c r="B197" s="12" t="s">
        <v>164</v>
      </c>
      <c r="C197" s="13" t="s">
        <v>5</v>
      </c>
      <c r="D197" s="13">
        <v>20</v>
      </c>
      <c r="E197" s="13">
        <v>1500</v>
      </c>
      <c r="F197" s="27">
        <f t="shared" ref="F197:F260" si="25">+D197*E197</f>
        <v>30000</v>
      </c>
      <c r="G197" s="28">
        <v>30000</v>
      </c>
      <c r="H197" s="25">
        <v>29400</v>
      </c>
      <c r="I197" s="25">
        <f t="shared" si="23"/>
        <v>24500</v>
      </c>
      <c r="J197" s="27">
        <v>30000</v>
      </c>
      <c r="K197" s="27">
        <f t="shared" si="24"/>
        <v>25000</v>
      </c>
      <c r="L197" s="27"/>
      <c r="M197" s="27"/>
      <c r="N197" s="27"/>
      <c r="O197" s="27"/>
      <c r="P197" s="27"/>
      <c r="Q197" s="27"/>
      <c r="R197" s="27">
        <v>32000</v>
      </c>
      <c r="S197" s="27">
        <f t="shared" ref="S197:S200" si="26">+R197/1.2</f>
        <v>26666.666666666668</v>
      </c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</row>
    <row r="198" spans="1:31" ht="24" customHeight="1">
      <c r="A198" s="4">
        <v>195</v>
      </c>
      <c r="B198" s="3" t="s">
        <v>165</v>
      </c>
      <c r="C198" s="4" t="s">
        <v>5</v>
      </c>
      <c r="D198" s="4">
        <v>40</v>
      </c>
      <c r="E198" s="4">
        <v>200</v>
      </c>
      <c r="F198" s="22">
        <f t="shared" si="25"/>
        <v>8000</v>
      </c>
      <c r="G198" s="24">
        <v>8000</v>
      </c>
      <c r="H198" s="22">
        <v>8400</v>
      </c>
      <c r="I198" s="22">
        <f t="shared" si="23"/>
        <v>7000</v>
      </c>
      <c r="J198" s="25">
        <v>8000</v>
      </c>
      <c r="K198" s="25">
        <f t="shared" si="24"/>
        <v>6666.666666666667</v>
      </c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</row>
    <row r="199" spans="1:31" ht="24" customHeight="1">
      <c r="A199" s="4">
        <v>196</v>
      </c>
      <c r="B199" s="3" t="s">
        <v>166</v>
      </c>
      <c r="C199" s="4" t="s">
        <v>5</v>
      </c>
      <c r="D199" s="4">
        <v>5</v>
      </c>
      <c r="E199" s="4">
        <v>48000</v>
      </c>
      <c r="F199" s="22">
        <f t="shared" si="25"/>
        <v>240000</v>
      </c>
      <c r="G199" s="24">
        <v>240000</v>
      </c>
      <c r="H199" s="22"/>
      <c r="I199" s="22">
        <f t="shared" si="23"/>
        <v>0</v>
      </c>
      <c r="J199" s="25">
        <v>240000</v>
      </c>
      <c r="K199" s="25">
        <f t="shared" si="24"/>
        <v>200000</v>
      </c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</row>
    <row r="200" spans="1:31" ht="24" customHeight="1">
      <c r="A200" s="4">
        <v>197</v>
      </c>
      <c r="B200" s="3" t="s">
        <v>20</v>
      </c>
      <c r="C200" s="4" t="s">
        <v>5</v>
      </c>
      <c r="D200" s="4">
        <v>10</v>
      </c>
      <c r="E200" s="4">
        <v>4300</v>
      </c>
      <c r="F200" s="22">
        <f t="shared" si="25"/>
        <v>43000</v>
      </c>
      <c r="G200" s="24">
        <v>43000</v>
      </c>
      <c r="H200" s="22">
        <v>45000</v>
      </c>
      <c r="I200" s="22">
        <f t="shared" si="23"/>
        <v>37500</v>
      </c>
      <c r="J200" s="25">
        <v>43000</v>
      </c>
      <c r="K200" s="25">
        <f t="shared" si="24"/>
        <v>35833.333333333336</v>
      </c>
      <c r="L200" s="22"/>
      <c r="M200" s="22"/>
      <c r="N200" s="22"/>
      <c r="O200" s="22"/>
      <c r="P200" s="22"/>
      <c r="Q200" s="22"/>
      <c r="R200" s="22">
        <v>52000</v>
      </c>
      <c r="S200" s="22">
        <f t="shared" si="26"/>
        <v>43333.333333333336</v>
      </c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31" ht="24" customHeight="1">
      <c r="A201" s="4">
        <v>198</v>
      </c>
      <c r="B201" s="3" t="s">
        <v>167</v>
      </c>
      <c r="C201" s="4" t="s">
        <v>5</v>
      </c>
      <c r="D201" s="4">
        <v>5</v>
      </c>
      <c r="E201" s="4">
        <v>33000</v>
      </c>
      <c r="F201" s="22">
        <f t="shared" si="25"/>
        <v>165000</v>
      </c>
      <c r="G201" s="24">
        <v>165000</v>
      </c>
      <c r="H201" s="22">
        <v>178500</v>
      </c>
      <c r="I201" s="22">
        <f t="shared" si="23"/>
        <v>148750</v>
      </c>
      <c r="J201" s="25">
        <v>165000</v>
      </c>
      <c r="K201" s="25">
        <f t="shared" si="24"/>
        <v>137500</v>
      </c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31" ht="24" customHeight="1">
      <c r="A202" s="4">
        <v>199</v>
      </c>
      <c r="B202" s="3" t="s">
        <v>168</v>
      </c>
      <c r="C202" s="4" t="s">
        <v>5</v>
      </c>
      <c r="D202" s="4">
        <v>10</v>
      </c>
      <c r="E202" s="4">
        <v>8200</v>
      </c>
      <c r="F202" s="22">
        <f t="shared" si="25"/>
        <v>82000</v>
      </c>
      <c r="G202" s="24">
        <v>82000</v>
      </c>
      <c r="H202" s="22">
        <v>88500</v>
      </c>
      <c r="I202" s="22">
        <f t="shared" si="23"/>
        <v>73750</v>
      </c>
      <c r="J202" s="25">
        <v>82000</v>
      </c>
      <c r="K202" s="25">
        <f t="shared" si="24"/>
        <v>68333.333333333343</v>
      </c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</row>
    <row r="203" spans="1:31" ht="24" customHeight="1">
      <c r="A203" s="4">
        <v>200</v>
      </c>
      <c r="B203" s="3" t="s">
        <v>169</v>
      </c>
      <c r="C203" s="4" t="s">
        <v>5</v>
      </c>
      <c r="D203" s="4">
        <v>5</v>
      </c>
      <c r="E203" s="4">
        <v>9300</v>
      </c>
      <c r="F203" s="22">
        <f t="shared" si="25"/>
        <v>46500</v>
      </c>
      <c r="G203" s="24">
        <v>46500</v>
      </c>
      <c r="H203" s="22">
        <v>48000</v>
      </c>
      <c r="I203" s="22">
        <f t="shared" si="23"/>
        <v>40000</v>
      </c>
      <c r="J203" s="25">
        <v>46500</v>
      </c>
      <c r="K203" s="25">
        <f t="shared" si="24"/>
        <v>38750</v>
      </c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</row>
    <row r="204" spans="1:31" ht="24" customHeight="1">
      <c r="A204" s="4">
        <v>201</v>
      </c>
      <c r="B204" s="3" t="s">
        <v>170</v>
      </c>
      <c r="C204" s="4" t="s">
        <v>5</v>
      </c>
      <c r="D204" s="4">
        <v>5</v>
      </c>
      <c r="E204" s="4">
        <v>9300</v>
      </c>
      <c r="F204" s="22">
        <f t="shared" si="25"/>
        <v>46500</v>
      </c>
      <c r="G204" s="24">
        <v>46500</v>
      </c>
      <c r="H204" s="22">
        <v>48000</v>
      </c>
      <c r="I204" s="22">
        <f t="shared" si="23"/>
        <v>40000</v>
      </c>
      <c r="J204" s="25">
        <v>46500</v>
      </c>
      <c r="K204" s="25">
        <f t="shared" si="24"/>
        <v>38750</v>
      </c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</row>
    <row r="205" spans="1:31" ht="24" customHeight="1">
      <c r="A205" s="4">
        <v>202</v>
      </c>
      <c r="B205" s="3" t="s">
        <v>171</v>
      </c>
      <c r="C205" s="4" t="s">
        <v>5</v>
      </c>
      <c r="D205" s="4">
        <v>10</v>
      </c>
      <c r="E205" s="4">
        <v>3800</v>
      </c>
      <c r="F205" s="22">
        <f t="shared" si="25"/>
        <v>38000</v>
      </c>
      <c r="G205" s="24">
        <v>38000</v>
      </c>
      <c r="H205" s="22">
        <v>42000</v>
      </c>
      <c r="I205" s="22">
        <f t="shared" si="23"/>
        <v>35000</v>
      </c>
      <c r="J205" s="25">
        <v>38000</v>
      </c>
      <c r="K205" s="25">
        <f t="shared" si="24"/>
        <v>31666.666666666668</v>
      </c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</row>
    <row r="206" spans="1:31" ht="24" customHeight="1">
      <c r="A206" s="4">
        <v>203</v>
      </c>
      <c r="B206" s="3" t="s">
        <v>172</v>
      </c>
      <c r="C206" s="4" t="s">
        <v>5</v>
      </c>
      <c r="D206" s="4">
        <v>80</v>
      </c>
      <c r="E206" s="4">
        <v>350</v>
      </c>
      <c r="F206" s="22">
        <f t="shared" si="25"/>
        <v>28000</v>
      </c>
      <c r="G206" s="24">
        <v>28000</v>
      </c>
      <c r="H206" s="22">
        <v>36000</v>
      </c>
      <c r="I206" s="22">
        <f t="shared" si="23"/>
        <v>30000</v>
      </c>
      <c r="J206" s="25">
        <v>28000</v>
      </c>
      <c r="K206" s="25">
        <f t="shared" si="24"/>
        <v>23333.333333333336</v>
      </c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</row>
    <row r="207" spans="1:31" ht="24" customHeight="1">
      <c r="A207" s="4">
        <v>204</v>
      </c>
      <c r="B207" s="3" t="s">
        <v>173</v>
      </c>
      <c r="C207" s="4" t="s">
        <v>5</v>
      </c>
      <c r="D207" s="4">
        <v>30</v>
      </c>
      <c r="E207" s="4">
        <v>1000</v>
      </c>
      <c r="F207" s="22">
        <f t="shared" si="25"/>
        <v>30000</v>
      </c>
      <c r="G207" s="24">
        <v>30000</v>
      </c>
      <c r="H207" s="22">
        <v>36000</v>
      </c>
      <c r="I207" s="22">
        <f t="shared" si="23"/>
        <v>30000</v>
      </c>
      <c r="J207" s="25">
        <v>30000</v>
      </c>
      <c r="K207" s="25">
        <f t="shared" si="24"/>
        <v>25000</v>
      </c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31" ht="24" customHeight="1">
      <c r="A208" s="4">
        <v>205</v>
      </c>
      <c r="B208" s="3" t="s">
        <v>174</v>
      </c>
      <c r="C208" s="4" t="s">
        <v>5</v>
      </c>
      <c r="D208" s="4">
        <v>20</v>
      </c>
      <c r="E208" s="4">
        <v>900</v>
      </c>
      <c r="F208" s="22">
        <f t="shared" si="25"/>
        <v>18000</v>
      </c>
      <c r="G208" s="24">
        <v>18000</v>
      </c>
      <c r="H208" s="22">
        <v>24000</v>
      </c>
      <c r="I208" s="22">
        <f t="shared" si="23"/>
        <v>20000</v>
      </c>
      <c r="J208" s="25">
        <v>18000</v>
      </c>
      <c r="K208" s="25">
        <f t="shared" si="24"/>
        <v>15000</v>
      </c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</row>
    <row r="209" spans="1:31" ht="24" customHeight="1">
      <c r="A209" s="4">
        <v>206</v>
      </c>
      <c r="B209" s="3" t="s">
        <v>175</v>
      </c>
      <c r="C209" s="4" t="s">
        <v>5</v>
      </c>
      <c r="D209" s="4">
        <v>20</v>
      </c>
      <c r="E209" s="4">
        <v>1000</v>
      </c>
      <c r="F209" s="22">
        <f t="shared" si="25"/>
        <v>20000</v>
      </c>
      <c r="G209" s="24">
        <v>20000</v>
      </c>
      <c r="H209" s="22">
        <v>24000</v>
      </c>
      <c r="I209" s="22">
        <f t="shared" si="23"/>
        <v>20000</v>
      </c>
      <c r="J209" s="25">
        <v>20000</v>
      </c>
      <c r="K209" s="25">
        <f t="shared" si="24"/>
        <v>16666.666666666668</v>
      </c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</row>
    <row r="210" spans="1:31" ht="24" customHeight="1">
      <c r="A210" s="4">
        <v>207</v>
      </c>
      <c r="B210" s="3" t="s">
        <v>97</v>
      </c>
      <c r="C210" s="4" t="s">
        <v>5</v>
      </c>
      <c r="D210" s="4">
        <v>10</v>
      </c>
      <c r="E210" s="4">
        <v>5300</v>
      </c>
      <c r="F210" s="22">
        <f t="shared" si="25"/>
        <v>53000</v>
      </c>
      <c r="G210" s="24">
        <v>53000</v>
      </c>
      <c r="H210" s="22">
        <v>60000</v>
      </c>
      <c r="I210" s="22">
        <f t="shared" si="23"/>
        <v>50000</v>
      </c>
      <c r="J210" s="25">
        <v>53000</v>
      </c>
      <c r="K210" s="25">
        <f t="shared" si="24"/>
        <v>44166.666666666672</v>
      </c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</row>
    <row r="211" spans="1:31" ht="24" customHeight="1">
      <c r="A211" s="4">
        <v>208</v>
      </c>
      <c r="B211" s="3" t="s">
        <v>94</v>
      </c>
      <c r="C211" s="4" t="s">
        <v>5</v>
      </c>
      <c r="D211" s="4">
        <v>10</v>
      </c>
      <c r="E211" s="4">
        <v>4200</v>
      </c>
      <c r="F211" s="22">
        <f t="shared" si="25"/>
        <v>42000</v>
      </c>
      <c r="G211" s="24">
        <v>42000</v>
      </c>
      <c r="H211" s="22">
        <v>46500</v>
      </c>
      <c r="I211" s="22">
        <f t="shared" si="23"/>
        <v>38750</v>
      </c>
      <c r="J211" s="25">
        <v>42000</v>
      </c>
      <c r="K211" s="25">
        <f t="shared" si="24"/>
        <v>35000</v>
      </c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31" ht="24" customHeight="1">
      <c r="A212" s="4">
        <v>209</v>
      </c>
      <c r="B212" s="3" t="s">
        <v>176</v>
      </c>
      <c r="C212" s="4" t="s">
        <v>5</v>
      </c>
      <c r="D212" s="4">
        <v>30</v>
      </c>
      <c r="E212" s="4">
        <v>2800</v>
      </c>
      <c r="F212" s="22">
        <f t="shared" si="25"/>
        <v>84000</v>
      </c>
      <c r="G212" s="24">
        <v>84000</v>
      </c>
      <c r="H212" s="25">
        <v>82800</v>
      </c>
      <c r="I212" s="25">
        <f t="shared" si="23"/>
        <v>69000</v>
      </c>
      <c r="J212" s="22">
        <v>84000</v>
      </c>
      <c r="K212" s="22">
        <f t="shared" si="24"/>
        <v>70000</v>
      </c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31" ht="24" customHeight="1">
      <c r="A213" s="4">
        <v>210</v>
      </c>
      <c r="B213" s="3" t="s">
        <v>92</v>
      </c>
      <c r="C213" s="4" t="s">
        <v>5</v>
      </c>
      <c r="D213" s="4">
        <v>10</v>
      </c>
      <c r="E213" s="4">
        <v>5400</v>
      </c>
      <c r="F213" s="22">
        <f t="shared" si="25"/>
        <v>54000</v>
      </c>
      <c r="G213" s="24">
        <v>54000</v>
      </c>
      <c r="H213" s="22">
        <v>58500</v>
      </c>
      <c r="I213" s="22">
        <f t="shared" ref="I213:I276" si="27">+H213/1.2</f>
        <v>48750</v>
      </c>
      <c r="J213" s="25">
        <v>54000</v>
      </c>
      <c r="K213" s="25">
        <f t="shared" ref="K213:K267" si="28">+J213/1.2</f>
        <v>45000</v>
      </c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31" ht="24" customHeight="1">
      <c r="A214" s="4">
        <v>211</v>
      </c>
      <c r="B214" s="3" t="s">
        <v>177</v>
      </c>
      <c r="C214" s="4" t="s">
        <v>5</v>
      </c>
      <c r="D214" s="4">
        <v>10</v>
      </c>
      <c r="E214" s="4">
        <v>3600</v>
      </c>
      <c r="F214" s="22">
        <f t="shared" si="25"/>
        <v>36000</v>
      </c>
      <c r="G214" s="24">
        <v>36000</v>
      </c>
      <c r="H214" s="22">
        <v>37500</v>
      </c>
      <c r="I214" s="22">
        <f t="shared" si="27"/>
        <v>31250</v>
      </c>
      <c r="J214" s="25">
        <v>36000</v>
      </c>
      <c r="K214" s="25">
        <f t="shared" si="28"/>
        <v>30000</v>
      </c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31" ht="24" customHeight="1">
      <c r="A215" s="4">
        <v>212</v>
      </c>
      <c r="B215" s="3" t="s">
        <v>51</v>
      </c>
      <c r="C215" s="4" t="s">
        <v>5</v>
      </c>
      <c r="D215" s="4">
        <v>6</v>
      </c>
      <c r="E215" s="4">
        <v>8400</v>
      </c>
      <c r="F215" s="22">
        <f t="shared" si="25"/>
        <v>50400</v>
      </c>
      <c r="G215" s="24">
        <v>50400</v>
      </c>
      <c r="H215" s="22">
        <v>52560</v>
      </c>
      <c r="I215" s="22">
        <f t="shared" si="27"/>
        <v>43800</v>
      </c>
      <c r="J215" s="25">
        <v>50400</v>
      </c>
      <c r="K215" s="25">
        <f t="shared" si="28"/>
        <v>42000</v>
      </c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31" ht="24" customHeight="1">
      <c r="A216" s="4">
        <v>213</v>
      </c>
      <c r="B216" s="3" t="s">
        <v>178</v>
      </c>
      <c r="C216" s="4" t="s">
        <v>5</v>
      </c>
      <c r="D216" s="4">
        <v>10</v>
      </c>
      <c r="E216" s="4">
        <v>5400</v>
      </c>
      <c r="F216" s="22">
        <f t="shared" si="25"/>
        <v>54000</v>
      </c>
      <c r="G216" s="24">
        <v>54000</v>
      </c>
      <c r="H216" s="22">
        <v>63000</v>
      </c>
      <c r="I216" s="22">
        <f t="shared" si="27"/>
        <v>52500</v>
      </c>
      <c r="J216" s="25">
        <v>54000</v>
      </c>
      <c r="K216" s="25">
        <f t="shared" si="28"/>
        <v>45000</v>
      </c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31" ht="24" customHeight="1">
      <c r="A217" s="4">
        <v>214</v>
      </c>
      <c r="B217" s="3" t="s">
        <v>47</v>
      </c>
      <c r="C217" s="4" t="s">
        <v>5</v>
      </c>
      <c r="D217" s="4">
        <v>20</v>
      </c>
      <c r="E217" s="4">
        <v>1100</v>
      </c>
      <c r="F217" s="22">
        <f t="shared" si="25"/>
        <v>22000</v>
      </c>
      <c r="G217" s="24">
        <v>22000</v>
      </c>
      <c r="H217" s="22">
        <v>24000</v>
      </c>
      <c r="I217" s="22">
        <f t="shared" si="27"/>
        <v>20000</v>
      </c>
      <c r="J217" s="25">
        <v>22000</v>
      </c>
      <c r="K217" s="25">
        <f t="shared" si="28"/>
        <v>18333.333333333336</v>
      </c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31" ht="24" customHeight="1">
      <c r="A218" s="4">
        <v>215</v>
      </c>
      <c r="B218" s="3" t="s">
        <v>48</v>
      </c>
      <c r="C218" s="4" t="s">
        <v>5</v>
      </c>
      <c r="D218" s="4">
        <v>20</v>
      </c>
      <c r="E218" s="4">
        <v>1000</v>
      </c>
      <c r="F218" s="22">
        <f t="shared" si="25"/>
        <v>20000</v>
      </c>
      <c r="G218" s="24">
        <v>20000</v>
      </c>
      <c r="H218" s="22">
        <v>20400</v>
      </c>
      <c r="I218" s="22">
        <f t="shared" si="27"/>
        <v>17000</v>
      </c>
      <c r="J218" s="25">
        <v>20000</v>
      </c>
      <c r="K218" s="25">
        <f t="shared" si="28"/>
        <v>16666.666666666668</v>
      </c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31" ht="24" customHeight="1">
      <c r="A219" s="4">
        <v>216</v>
      </c>
      <c r="B219" s="3" t="s">
        <v>179</v>
      </c>
      <c r="C219" s="4" t="s">
        <v>5</v>
      </c>
      <c r="D219" s="4">
        <v>40</v>
      </c>
      <c r="E219" s="4">
        <v>1800</v>
      </c>
      <c r="F219" s="22">
        <f t="shared" si="25"/>
        <v>72000</v>
      </c>
      <c r="G219" s="24">
        <v>72000</v>
      </c>
      <c r="H219" s="22">
        <v>75600</v>
      </c>
      <c r="I219" s="22">
        <f t="shared" si="27"/>
        <v>63000</v>
      </c>
      <c r="J219" s="25">
        <v>72000</v>
      </c>
      <c r="K219" s="25">
        <f t="shared" si="28"/>
        <v>60000</v>
      </c>
      <c r="L219" s="22"/>
      <c r="M219" s="22"/>
      <c r="N219" s="22"/>
      <c r="O219" s="22"/>
      <c r="P219" s="22"/>
      <c r="Q219" s="22"/>
      <c r="R219" s="22">
        <v>136000</v>
      </c>
      <c r="S219" s="22">
        <f>+R219/1.2</f>
        <v>113333.33333333334</v>
      </c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31" ht="24" customHeight="1">
      <c r="A220" s="4">
        <v>217</v>
      </c>
      <c r="B220" s="3" t="s">
        <v>180</v>
      </c>
      <c r="C220" s="4" t="s">
        <v>5</v>
      </c>
      <c r="D220" s="4">
        <v>40</v>
      </c>
      <c r="E220" s="4">
        <v>250</v>
      </c>
      <c r="F220" s="22">
        <f t="shared" si="25"/>
        <v>10000</v>
      </c>
      <c r="G220" s="24">
        <v>10000</v>
      </c>
      <c r="H220" s="22">
        <v>12000</v>
      </c>
      <c r="I220" s="22">
        <f t="shared" si="27"/>
        <v>10000</v>
      </c>
      <c r="J220" s="25">
        <v>10000</v>
      </c>
      <c r="K220" s="25">
        <f t="shared" si="28"/>
        <v>8333.3333333333339</v>
      </c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31" ht="24" customHeight="1">
      <c r="A221" s="4">
        <v>218</v>
      </c>
      <c r="B221" s="3" t="s">
        <v>181</v>
      </c>
      <c r="C221" s="4" t="s">
        <v>5</v>
      </c>
      <c r="D221" s="4">
        <v>40</v>
      </c>
      <c r="E221" s="4">
        <v>300</v>
      </c>
      <c r="F221" s="22">
        <f t="shared" si="25"/>
        <v>12000</v>
      </c>
      <c r="G221" s="24">
        <v>12000</v>
      </c>
      <c r="H221" s="22">
        <v>13200</v>
      </c>
      <c r="I221" s="22">
        <f t="shared" si="27"/>
        <v>11000</v>
      </c>
      <c r="J221" s="25">
        <v>12000</v>
      </c>
      <c r="K221" s="25">
        <f t="shared" si="28"/>
        <v>10000</v>
      </c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31" ht="24" customHeight="1">
      <c r="A222" s="4">
        <v>219</v>
      </c>
      <c r="B222" s="3" t="s">
        <v>182</v>
      </c>
      <c r="C222" s="4" t="s">
        <v>5</v>
      </c>
      <c r="D222" s="4">
        <v>10</v>
      </c>
      <c r="E222" s="4">
        <v>3000</v>
      </c>
      <c r="F222" s="22">
        <f t="shared" si="25"/>
        <v>30000</v>
      </c>
      <c r="G222" s="24">
        <v>30000</v>
      </c>
      <c r="H222" s="22">
        <v>36000</v>
      </c>
      <c r="I222" s="22">
        <f t="shared" si="27"/>
        <v>30000</v>
      </c>
      <c r="J222" s="25">
        <v>30000</v>
      </c>
      <c r="K222" s="25">
        <f t="shared" si="28"/>
        <v>25000</v>
      </c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</row>
    <row r="223" spans="1:31" ht="24" customHeight="1">
      <c r="A223" s="4">
        <v>220</v>
      </c>
      <c r="B223" s="3" t="s">
        <v>183</v>
      </c>
      <c r="C223" s="4" t="s">
        <v>19</v>
      </c>
      <c r="D223" s="4">
        <v>10</v>
      </c>
      <c r="E223" s="4">
        <v>12000</v>
      </c>
      <c r="F223" s="22">
        <f t="shared" si="25"/>
        <v>120000</v>
      </c>
      <c r="G223" s="24">
        <v>120000</v>
      </c>
      <c r="H223" s="22">
        <v>138000</v>
      </c>
      <c r="I223" s="22">
        <f t="shared" si="27"/>
        <v>115000</v>
      </c>
      <c r="J223" s="25">
        <v>120000</v>
      </c>
      <c r="K223" s="25">
        <f t="shared" si="28"/>
        <v>100000</v>
      </c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31" ht="24" customHeight="1">
      <c r="A224" s="4">
        <v>221</v>
      </c>
      <c r="B224" s="3" t="s">
        <v>68</v>
      </c>
      <c r="C224" s="4" t="s">
        <v>5</v>
      </c>
      <c r="D224" s="4">
        <v>10</v>
      </c>
      <c r="E224" s="4">
        <v>8800</v>
      </c>
      <c r="F224" s="22">
        <f t="shared" si="25"/>
        <v>88000</v>
      </c>
      <c r="G224" s="24">
        <v>88000</v>
      </c>
      <c r="H224" s="25">
        <v>75000</v>
      </c>
      <c r="I224" s="25">
        <f t="shared" si="27"/>
        <v>62500</v>
      </c>
      <c r="J224" s="22">
        <v>88000</v>
      </c>
      <c r="K224" s="22">
        <f t="shared" si="28"/>
        <v>73333.333333333343</v>
      </c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</row>
    <row r="225" spans="1:31" ht="24" customHeight="1">
      <c r="A225" s="4">
        <v>222</v>
      </c>
      <c r="B225" s="3" t="s">
        <v>69</v>
      </c>
      <c r="C225" s="4" t="s">
        <v>5</v>
      </c>
      <c r="D225" s="4">
        <v>10</v>
      </c>
      <c r="E225" s="4">
        <v>10800</v>
      </c>
      <c r="F225" s="22">
        <f t="shared" si="25"/>
        <v>108000</v>
      </c>
      <c r="G225" s="24">
        <v>108000</v>
      </c>
      <c r="H225" s="22">
        <v>118500</v>
      </c>
      <c r="I225" s="22">
        <f t="shared" si="27"/>
        <v>98750</v>
      </c>
      <c r="J225" s="25">
        <v>108000</v>
      </c>
      <c r="K225" s="25">
        <f t="shared" si="28"/>
        <v>90000</v>
      </c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</row>
    <row r="226" spans="1:31" ht="24" customHeight="1">
      <c r="A226" s="4">
        <v>223</v>
      </c>
      <c r="B226" s="3" t="s">
        <v>184</v>
      </c>
      <c r="C226" s="4" t="s">
        <v>5</v>
      </c>
      <c r="D226" s="4">
        <v>10</v>
      </c>
      <c r="E226" s="4">
        <v>7800</v>
      </c>
      <c r="F226" s="22">
        <f t="shared" si="25"/>
        <v>78000</v>
      </c>
      <c r="G226" s="24">
        <v>78000</v>
      </c>
      <c r="H226" s="22">
        <v>82500</v>
      </c>
      <c r="I226" s="22">
        <f t="shared" si="27"/>
        <v>68750</v>
      </c>
      <c r="J226" s="25">
        <v>78000</v>
      </c>
      <c r="K226" s="25">
        <f t="shared" si="28"/>
        <v>65000</v>
      </c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s="14" customFormat="1" ht="24" customHeight="1">
      <c r="A227" s="13">
        <v>224</v>
      </c>
      <c r="B227" s="12" t="s">
        <v>185</v>
      </c>
      <c r="C227" s="13" t="s">
        <v>5</v>
      </c>
      <c r="D227" s="13">
        <v>20</v>
      </c>
      <c r="E227" s="13">
        <v>5100</v>
      </c>
      <c r="F227" s="27">
        <f t="shared" si="25"/>
        <v>102000</v>
      </c>
      <c r="G227" s="28">
        <v>102000</v>
      </c>
      <c r="H227" s="25">
        <v>100800</v>
      </c>
      <c r="I227" s="25">
        <f t="shared" si="27"/>
        <v>84000</v>
      </c>
      <c r="J227" s="27">
        <v>102000</v>
      </c>
      <c r="K227" s="27">
        <f t="shared" si="28"/>
        <v>85000</v>
      </c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</row>
    <row r="228" spans="1:31" s="14" customFormat="1" ht="24" customHeight="1">
      <c r="A228" s="13">
        <v>225</v>
      </c>
      <c r="B228" s="12" t="s">
        <v>186</v>
      </c>
      <c r="C228" s="13" t="s">
        <v>5</v>
      </c>
      <c r="D228" s="13">
        <v>10</v>
      </c>
      <c r="E228" s="13">
        <v>5100</v>
      </c>
      <c r="F228" s="27">
        <f t="shared" si="25"/>
        <v>51000</v>
      </c>
      <c r="G228" s="28">
        <v>51000</v>
      </c>
      <c r="H228" s="25">
        <v>50400</v>
      </c>
      <c r="I228" s="25">
        <f t="shared" si="27"/>
        <v>42000</v>
      </c>
      <c r="J228" s="27">
        <v>51000</v>
      </c>
      <c r="K228" s="27">
        <f t="shared" si="28"/>
        <v>42500</v>
      </c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</row>
    <row r="229" spans="1:31" ht="24" customHeight="1">
      <c r="A229" s="4">
        <v>226</v>
      </c>
      <c r="B229" s="3" t="s">
        <v>74</v>
      </c>
      <c r="C229" s="4" t="s">
        <v>5</v>
      </c>
      <c r="D229" s="4">
        <v>30</v>
      </c>
      <c r="E229" s="4">
        <v>1800</v>
      </c>
      <c r="F229" s="22">
        <f t="shared" si="25"/>
        <v>54000</v>
      </c>
      <c r="G229" s="24">
        <v>54000</v>
      </c>
      <c r="H229" s="22">
        <v>56700</v>
      </c>
      <c r="I229" s="22">
        <f t="shared" si="27"/>
        <v>47250</v>
      </c>
      <c r="J229" s="25">
        <v>54000</v>
      </c>
      <c r="K229" s="25">
        <f t="shared" si="28"/>
        <v>45000</v>
      </c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ht="24" customHeight="1">
      <c r="A230" s="4">
        <v>227</v>
      </c>
      <c r="B230" s="3" t="s">
        <v>71</v>
      </c>
      <c r="C230" s="4" t="s">
        <v>5</v>
      </c>
      <c r="D230" s="4">
        <v>10</v>
      </c>
      <c r="E230" s="4">
        <v>2200</v>
      </c>
      <c r="F230" s="22">
        <f t="shared" si="25"/>
        <v>22000</v>
      </c>
      <c r="G230" s="24">
        <v>22000</v>
      </c>
      <c r="H230" s="25">
        <v>18900</v>
      </c>
      <c r="I230" s="25">
        <f t="shared" si="27"/>
        <v>15750</v>
      </c>
      <c r="J230" s="22">
        <v>22000</v>
      </c>
      <c r="K230" s="22">
        <f t="shared" si="28"/>
        <v>18333.333333333336</v>
      </c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ht="24" customHeight="1">
      <c r="A231" s="4">
        <v>228</v>
      </c>
      <c r="B231" s="3" t="s">
        <v>72</v>
      </c>
      <c r="C231" s="4" t="s">
        <v>5</v>
      </c>
      <c r="D231" s="4">
        <v>10</v>
      </c>
      <c r="E231" s="4">
        <v>2200</v>
      </c>
      <c r="F231" s="22">
        <f t="shared" si="25"/>
        <v>22000</v>
      </c>
      <c r="G231" s="24">
        <v>22000</v>
      </c>
      <c r="H231" s="25">
        <v>18900</v>
      </c>
      <c r="I231" s="25">
        <f t="shared" si="27"/>
        <v>15750</v>
      </c>
      <c r="J231" s="22">
        <v>22000</v>
      </c>
      <c r="K231" s="22">
        <f t="shared" si="28"/>
        <v>18333.333333333336</v>
      </c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</row>
    <row r="232" spans="1:31" ht="24" customHeight="1">
      <c r="A232" s="4">
        <v>229</v>
      </c>
      <c r="B232" s="3" t="s">
        <v>187</v>
      </c>
      <c r="C232" s="4" t="s">
        <v>5</v>
      </c>
      <c r="D232" s="4">
        <v>10</v>
      </c>
      <c r="E232" s="4">
        <v>2200</v>
      </c>
      <c r="F232" s="22">
        <f t="shared" si="25"/>
        <v>22000</v>
      </c>
      <c r="G232" s="24">
        <v>22000</v>
      </c>
      <c r="H232" s="25">
        <v>18900</v>
      </c>
      <c r="I232" s="25">
        <f t="shared" si="27"/>
        <v>15750</v>
      </c>
      <c r="J232" s="22">
        <v>22000</v>
      </c>
      <c r="K232" s="22">
        <f t="shared" si="28"/>
        <v>18333.333333333336</v>
      </c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</row>
    <row r="233" spans="1:31" ht="24" customHeight="1">
      <c r="A233" s="4">
        <v>230</v>
      </c>
      <c r="B233" s="3" t="s">
        <v>73</v>
      </c>
      <c r="C233" s="4" t="s">
        <v>5</v>
      </c>
      <c r="D233" s="4">
        <v>10</v>
      </c>
      <c r="E233" s="4">
        <v>1100</v>
      </c>
      <c r="F233" s="22">
        <f t="shared" si="25"/>
        <v>11000</v>
      </c>
      <c r="G233" s="24">
        <v>11000</v>
      </c>
      <c r="H233" s="22">
        <v>22500</v>
      </c>
      <c r="I233" s="22">
        <f t="shared" si="27"/>
        <v>18750</v>
      </c>
      <c r="J233" s="25">
        <v>11000</v>
      </c>
      <c r="K233" s="25">
        <f t="shared" si="28"/>
        <v>9166.6666666666679</v>
      </c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</row>
    <row r="234" spans="1:31" ht="24" customHeight="1">
      <c r="A234" s="4">
        <v>231</v>
      </c>
      <c r="B234" s="3" t="s">
        <v>188</v>
      </c>
      <c r="C234" s="4" t="s">
        <v>5</v>
      </c>
      <c r="D234" s="4">
        <v>10</v>
      </c>
      <c r="E234" s="4">
        <v>6000</v>
      </c>
      <c r="F234" s="22">
        <f t="shared" si="25"/>
        <v>60000</v>
      </c>
      <c r="G234" s="24">
        <v>60000</v>
      </c>
      <c r="H234" s="22">
        <v>63000</v>
      </c>
      <c r="I234" s="22">
        <f t="shared" si="27"/>
        <v>52500</v>
      </c>
      <c r="J234" s="25">
        <v>60000</v>
      </c>
      <c r="K234" s="25">
        <f t="shared" si="28"/>
        <v>50000</v>
      </c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ht="24" customHeight="1">
      <c r="A235" s="4">
        <v>232</v>
      </c>
      <c r="B235" s="3" t="s">
        <v>189</v>
      </c>
      <c r="C235" s="4" t="s">
        <v>5</v>
      </c>
      <c r="D235" s="4">
        <v>5</v>
      </c>
      <c r="E235" s="4">
        <v>8400</v>
      </c>
      <c r="F235" s="22">
        <f t="shared" si="25"/>
        <v>42000</v>
      </c>
      <c r="G235" s="24">
        <v>42000</v>
      </c>
      <c r="H235" s="22"/>
      <c r="I235" s="22">
        <f t="shared" si="27"/>
        <v>0</v>
      </c>
      <c r="J235" s="25">
        <v>42000</v>
      </c>
      <c r="K235" s="25">
        <f t="shared" si="28"/>
        <v>35000</v>
      </c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ht="24" customHeight="1">
      <c r="A236" s="4">
        <v>233</v>
      </c>
      <c r="B236" s="3" t="s">
        <v>190</v>
      </c>
      <c r="C236" s="4" t="s">
        <v>5</v>
      </c>
      <c r="D236" s="4">
        <v>5</v>
      </c>
      <c r="E236" s="4">
        <v>4200</v>
      </c>
      <c r="F236" s="22">
        <f t="shared" si="25"/>
        <v>21000</v>
      </c>
      <c r="G236" s="24">
        <v>21000</v>
      </c>
      <c r="H236" s="25">
        <v>12000</v>
      </c>
      <c r="I236" s="25">
        <f t="shared" si="27"/>
        <v>10000</v>
      </c>
      <c r="J236" s="22">
        <v>21000</v>
      </c>
      <c r="K236" s="22">
        <f t="shared" si="28"/>
        <v>17500</v>
      </c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ht="24" customHeight="1">
      <c r="A237" s="4">
        <v>234</v>
      </c>
      <c r="B237" s="3" t="s">
        <v>191</v>
      </c>
      <c r="C237" s="4" t="s">
        <v>5</v>
      </c>
      <c r="D237" s="4">
        <v>5</v>
      </c>
      <c r="E237" s="4">
        <v>4200</v>
      </c>
      <c r="F237" s="22">
        <f t="shared" si="25"/>
        <v>21000</v>
      </c>
      <c r="G237" s="29">
        <v>2100</v>
      </c>
      <c r="H237" s="25">
        <v>12000</v>
      </c>
      <c r="I237" s="25">
        <f t="shared" si="27"/>
        <v>10000</v>
      </c>
      <c r="J237" s="22">
        <v>21000</v>
      </c>
      <c r="K237" s="22">
        <f t="shared" si="28"/>
        <v>17500</v>
      </c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ht="24" customHeight="1">
      <c r="A238" s="4">
        <v>235</v>
      </c>
      <c r="B238" s="3" t="s">
        <v>192</v>
      </c>
      <c r="C238" s="4" t="s">
        <v>19</v>
      </c>
      <c r="D238" s="4">
        <v>30</v>
      </c>
      <c r="E238" s="4">
        <v>500</v>
      </c>
      <c r="F238" s="22">
        <f t="shared" si="25"/>
        <v>15000</v>
      </c>
      <c r="G238" s="24">
        <v>15000</v>
      </c>
      <c r="H238" s="22">
        <v>18000</v>
      </c>
      <c r="I238" s="22">
        <f t="shared" si="27"/>
        <v>15000</v>
      </c>
      <c r="J238" s="25">
        <v>15000</v>
      </c>
      <c r="K238" s="25">
        <f t="shared" si="28"/>
        <v>12500</v>
      </c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ht="24" customHeight="1">
      <c r="A239" s="4">
        <v>236</v>
      </c>
      <c r="B239" s="3" t="s">
        <v>79</v>
      </c>
      <c r="C239" s="4" t="s">
        <v>19</v>
      </c>
      <c r="D239" s="4">
        <v>30</v>
      </c>
      <c r="E239" s="4">
        <v>300</v>
      </c>
      <c r="F239" s="22">
        <f t="shared" si="25"/>
        <v>9000</v>
      </c>
      <c r="G239" s="24">
        <v>9000</v>
      </c>
      <c r="H239" s="22">
        <v>11700</v>
      </c>
      <c r="I239" s="22">
        <f t="shared" si="27"/>
        <v>9750</v>
      </c>
      <c r="J239" s="25">
        <v>9000</v>
      </c>
      <c r="K239" s="25">
        <f t="shared" si="28"/>
        <v>7500</v>
      </c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ht="24" customHeight="1">
      <c r="A240" s="4">
        <v>237</v>
      </c>
      <c r="B240" s="3" t="s">
        <v>193</v>
      </c>
      <c r="C240" s="4" t="s">
        <v>5</v>
      </c>
      <c r="D240" s="4">
        <v>10</v>
      </c>
      <c r="E240" s="4">
        <v>2600</v>
      </c>
      <c r="F240" s="22">
        <f t="shared" si="25"/>
        <v>26000</v>
      </c>
      <c r="G240" s="24">
        <v>26000</v>
      </c>
      <c r="H240" s="22"/>
      <c r="I240" s="22">
        <f t="shared" si="27"/>
        <v>0</v>
      </c>
      <c r="J240" s="25">
        <v>26000</v>
      </c>
      <c r="K240" s="25">
        <f t="shared" si="28"/>
        <v>21666.666666666668</v>
      </c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ht="24" customHeight="1">
      <c r="A241" s="4">
        <v>238</v>
      </c>
      <c r="B241" s="3" t="s">
        <v>194</v>
      </c>
      <c r="C241" s="4" t="s">
        <v>5</v>
      </c>
      <c r="D241" s="4">
        <v>10</v>
      </c>
      <c r="E241" s="4">
        <v>1800</v>
      </c>
      <c r="F241" s="22">
        <f t="shared" si="25"/>
        <v>18000</v>
      </c>
      <c r="G241" s="24">
        <v>18000</v>
      </c>
      <c r="H241" s="22"/>
      <c r="I241" s="22">
        <f t="shared" si="27"/>
        <v>0</v>
      </c>
      <c r="J241" s="25">
        <v>18000</v>
      </c>
      <c r="K241" s="25">
        <f t="shared" si="28"/>
        <v>15000</v>
      </c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ht="24" customHeight="1">
      <c r="A242" s="4">
        <v>239</v>
      </c>
      <c r="B242" s="3" t="s">
        <v>195</v>
      </c>
      <c r="C242" s="4" t="s">
        <v>5</v>
      </c>
      <c r="D242" s="4">
        <v>10</v>
      </c>
      <c r="E242" s="4">
        <v>2400</v>
      </c>
      <c r="F242" s="22">
        <f t="shared" si="25"/>
        <v>24000</v>
      </c>
      <c r="G242" s="24">
        <v>24000</v>
      </c>
      <c r="H242" s="22"/>
      <c r="I242" s="22">
        <f t="shared" si="27"/>
        <v>0</v>
      </c>
      <c r="J242" s="25">
        <v>24000</v>
      </c>
      <c r="K242" s="25">
        <f t="shared" si="28"/>
        <v>20000</v>
      </c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ht="24" customHeight="1">
      <c r="A243" s="4">
        <v>240</v>
      </c>
      <c r="B243" s="3" t="s">
        <v>196</v>
      </c>
      <c r="C243" s="4" t="s">
        <v>5</v>
      </c>
      <c r="D243" s="4">
        <v>40</v>
      </c>
      <c r="E243" s="4">
        <v>1300</v>
      </c>
      <c r="F243" s="22">
        <f t="shared" si="25"/>
        <v>52000</v>
      </c>
      <c r="G243" s="24">
        <v>52000</v>
      </c>
      <c r="H243" s="25">
        <v>50400</v>
      </c>
      <c r="I243" s="25">
        <f t="shared" si="27"/>
        <v>42000</v>
      </c>
      <c r="J243" s="22">
        <v>52000</v>
      </c>
      <c r="K243" s="22">
        <f t="shared" si="28"/>
        <v>43333.333333333336</v>
      </c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</row>
    <row r="244" spans="1:31" ht="24" customHeight="1">
      <c r="A244" s="4">
        <v>241</v>
      </c>
      <c r="B244" s="3" t="s">
        <v>197</v>
      </c>
      <c r="C244" s="4" t="s">
        <v>5</v>
      </c>
      <c r="D244" s="4">
        <v>20</v>
      </c>
      <c r="E244" s="4">
        <v>2000</v>
      </c>
      <c r="F244" s="22">
        <f t="shared" si="25"/>
        <v>40000</v>
      </c>
      <c r="G244" s="24">
        <v>40000</v>
      </c>
      <c r="H244" s="22">
        <v>45000</v>
      </c>
      <c r="I244" s="22">
        <f t="shared" si="27"/>
        <v>37500</v>
      </c>
      <c r="J244" s="25">
        <v>40000</v>
      </c>
      <c r="K244" s="25">
        <f t="shared" si="28"/>
        <v>33333.333333333336</v>
      </c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</row>
    <row r="245" spans="1:31" ht="24" customHeight="1">
      <c r="A245" s="4">
        <v>242</v>
      </c>
      <c r="B245" s="3" t="s">
        <v>198</v>
      </c>
      <c r="C245" s="4" t="s">
        <v>5</v>
      </c>
      <c r="D245" s="4">
        <v>10</v>
      </c>
      <c r="E245" s="4">
        <v>1000</v>
      </c>
      <c r="F245" s="22">
        <f t="shared" si="25"/>
        <v>10000</v>
      </c>
      <c r="G245" s="24">
        <v>10000</v>
      </c>
      <c r="H245" s="22">
        <v>10500</v>
      </c>
      <c r="I245" s="22">
        <f t="shared" si="27"/>
        <v>8750</v>
      </c>
      <c r="J245" s="25">
        <v>10000</v>
      </c>
      <c r="K245" s="25">
        <f t="shared" si="28"/>
        <v>8333.3333333333339</v>
      </c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1:31" ht="24" customHeight="1">
      <c r="A246" s="4">
        <v>243</v>
      </c>
      <c r="B246" s="3" t="s">
        <v>199</v>
      </c>
      <c r="C246" s="4" t="s">
        <v>5</v>
      </c>
      <c r="D246" s="4">
        <v>20</v>
      </c>
      <c r="E246" s="4">
        <v>3600</v>
      </c>
      <c r="F246" s="22">
        <f t="shared" si="25"/>
        <v>72000</v>
      </c>
      <c r="G246" s="24">
        <v>72000</v>
      </c>
      <c r="H246" s="22">
        <v>84000</v>
      </c>
      <c r="I246" s="22">
        <f t="shared" si="27"/>
        <v>70000</v>
      </c>
      <c r="J246" s="25">
        <v>72000</v>
      </c>
      <c r="K246" s="25">
        <f t="shared" si="28"/>
        <v>60000</v>
      </c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1:31" ht="24" customHeight="1">
      <c r="A247" s="4">
        <v>244</v>
      </c>
      <c r="B247" s="3" t="s">
        <v>200</v>
      </c>
      <c r="C247" s="4" t="s">
        <v>5</v>
      </c>
      <c r="D247" s="4">
        <v>10</v>
      </c>
      <c r="E247" s="4">
        <v>1600</v>
      </c>
      <c r="F247" s="22">
        <f t="shared" si="25"/>
        <v>16000</v>
      </c>
      <c r="G247" s="24">
        <v>16000</v>
      </c>
      <c r="H247" s="22">
        <v>18900</v>
      </c>
      <c r="I247" s="22">
        <f t="shared" si="27"/>
        <v>15750</v>
      </c>
      <c r="J247" s="25">
        <v>16000</v>
      </c>
      <c r="K247" s="25">
        <f t="shared" si="28"/>
        <v>13333.333333333334</v>
      </c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</row>
    <row r="248" spans="1:31" ht="24" customHeight="1">
      <c r="A248" s="4">
        <v>245</v>
      </c>
      <c r="B248" s="3" t="s">
        <v>201</v>
      </c>
      <c r="C248" s="4" t="s">
        <v>5</v>
      </c>
      <c r="D248" s="4">
        <v>10</v>
      </c>
      <c r="E248" s="4">
        <v>4200</v>
      </c>
      <c r="F248" s="22">
        <f t="shared" si="25"/>
        <v>42000</v>
      </c>
      <c r="G248" s="24">
        <v>42000</v>
      </c>
      <c r="H248" s="22">
        <v>48000</v>
      </c>
      <c r="I248" s="22">
        <f t="shared" si="27"/>
        <v>40000</v>
      </c>
      <c r="J248" s="25">
        <v>42000</v>
      </c>
      <c r="K248" s="25">
        <f t="shared" si="28"/>
        <v>35000</v>
      </c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</row>
    <row r="249" spans="1:31" ht="24" customHeight="1">
      <c r="A249" s="4">
        <v>246</v>
      </c>
      <c r="B249" s="3" t="s">
        <v>202</v>
      </c>
      <c r="C249" s="4" t="s">
        <v>5</v>
      </c>
      <c r="D249" s="4">
        <v>20</v>
      </c>
      <c r="E249" s="4">
        <v>1800</v>
      </c>
      <c r="F249" s="22">
        <f t="shared" si="25"/>
        <v>36000</v>
      </c>
      <c r="G249" s="24">
        <v>36000</v>
      </c>
      <c r="H249" s="22">
        <v>37800</v>
      </c>
      <c r="I249" s="22">
        <f t="shared" si="27"/>
        <v>31500</v>
      </c>
      <c r="J249" s="25">
        <v>36000</v>
      </c>
      <c r="K249" s="25">
        <f t="shared" si="28"/>
        <v>30000</v>
      </c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</row>
    <row r="250" spans="1:31" ht="24" customHeight="1">
      <c r="A250" s="4">
        <v>247</v>
      </c>
      <c r="B250" s="3" t="s">
        <v>162</v>
      </c>
      <c r="C250" s="4" t="s">
        <v>5</v>
      </c>
      <c r="D250" s="4">
        <v>10</v>
      </c>
      <c r="E250" s="4">
        <v>20000</v>
      </c>
      <c r="F250" s="22">
        <f t="shared" si="25"/>
        <v>200000</v>
      </c>
      <c r="G250" s="24">
        <v>200000</v>
      </c>
      <c r="H250" s="22"/>
      <c r="I250" s="22">
        <f t="shared" si="27"/>
        <v>0</v>
      </c>
      <c r="J250" s="25">
        <v>200000</v>
      </c>
      <c r="K250" s="25">
        <f t="shared" si="28"/>
        <v>166666.66666666669</v>
      </c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</row>
    <row r="251" spans="1:31" ht="24" customHeight="1">
      <c r="A251" s="4">
        <v>248</v>
      </c>
      <c r="B251" s="3" t="s">
        <v>203</v>
      </c>
      <c r="C251" s="4" t="s">
        <v>5</v>
      </c>
      <c r="D251" s="4">
        <v>5</v>
      </c>
      <c r="E251" s="4">
        <v>8700</v>
      </c>
      <c r="F251" s="22">
        <f t="shared" si="25"/>
        <v>43500</v>
      </c>
      <c r="G251" s="24">
        <v>43500</v>
      </c>
      <c r="H251" s="22">
        <v>46950</v>
      </c>
      <c r="I251" s="22">
        <f t="shared" si="27"/>
        <v>39125</v>
      </c>
      <c r="J251" s="25">
        <v>43500</v>
      </c>
      <c r="K251" s="25">
        <f t="shared" si="28"/>
        <v>36250</v>
      </c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</row>
    <row r="252" spans="1:31" ht="24" customHeight="1">
      <c r="A252" s="4">
        <v>249</v>
      </c>
      <c r="B252" s="3" t="s">
        <v>92</v>
      </c>
      <c r="C252" s="4" t="s">
        <v>5</v>
      </c>
      <c r="D252" s="4">
        <v>20</v>
      </c>
      <c r="E252" s="4">
        <v>7200</v>
      </c>
      <c r="F252" s="22">
        <f t="shared" si="25"/>
        <v>144000</v>
      </c>
      <c r="G252" s="24">
        <v>144000</v>
      </c>
      <c r="H252" s="22">
        <v>156000</v>
      </c>
      <c r="I252" s="22">
        <f t="shared" si="27"/>
        <v>130000</v>
      </c>
      <c r="J252" s="25">
        <v>144000</v>
      </c>
      <c r="K252" s="25">
        <f t="shared" si="28"/>
        <v>120000</v>
      </c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</row>
    <row r="253" spans="1:31" ht="24" customHeight="1">
      <c r="A253" s="4">
        <v>250</v>
      </c>
      <c r="B253" s="3" t="s">
        <v>204</v>
      </c>
      <c r="C253" s="4" t="s">
        <v>5</v>
      </c>
      <c r="D253" s="4">
        <v>20</v>
      </c>
      <c r="E253" s="4">
        <v>1300</v>
      </c>
      <c r="F253" s="22">
        <f t="shared" si="25"/>
        <v>26000</v>
      </c>
      <c r="G253" s="24">
        <v>26000</v>
      </c>
      <c r="H253" s="22">
        <v>30000</v>
      </c>
      <c r="I253" s="22">
        <f t="shared" si="27"/>
        <v>25000</v>
      </c>
      <c r="J253" s="25">
        <v>26000</v>
      </c>
      <c r="K253" s="25">
        <f t="shared" si="28"/>
        <v>21666.666666666668</v>
      </c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</row>
    <row r="254" spans="1:31" ht="24" customHeight="1">
      <c r="A254" s="4">
        <v>251</v>
      </c>
      <c r="B254" s="3" t="s">
        <v>205</v>
      </c>
      <c r="C254" s="4" t="s">
        <v>5</v>
      </c>
      <c r="D254" s="4">
        <v>20</v>
      </c>
      <c r="E254" s="4">
        <v>1700</v>
      </c>
      <c r="F254" s="22">
        <f t="shared" si="25"/>
        <v>34000</v>
      </c>
      <c r="G254" s="24">
        <v>34000</v>
      </c>
      <c r="H254" s="22">
        <v>36000</v>
      </c>
      <c r="I254" s="22">
        <f t="shared" si="27"/>
        <v>30000</v>
      </c>
      <c r="J254" s="25">
        <v>34000</v>
      </c>
      <c r="K254" s="25">
        <f t="shared" si="28"/>
        <v>28333.333333333336</v>
      </c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ht="24" customHeight="1">
      <c r="A255" s="4">
        <v>252</v>
      </c>
      <c r="B255" s="3" t="s">
        <v>206</v>
      </c>
      <c r="C255" s="4" t="s">
        <v>5</v>
      </c>
      <c r="D255" s="4">
        <v>20</v>
      </c>
      <c r="E255" s="4">
        <v>1700</v>
      </c>
      <c r="F255" s="22">
        <f t="shared" si="25"/>
        <v>34000</v>
      </c>
      <c r="G255" s="24">
        <v>34000</v>
      </c>
      <c r="H255" s="22">
        <v>36000</v>
      </c>
      <c r="I255" s="22">
        <f t="shared" si="27"/>
        <v>30000</v>
      </c>
      <c r="J255" s="25">
        <v>34000</v>
      </c>
      <c r="K255" s="25">
        <f t="shared" si="28"/>
        <v>28333.333333333336</v>
      </c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</row>
    <row r="256" spans="1:31" ht="24" customHeight="1">
      <c r="A256" s="4">
        <v>253</v>
      </c>
      <c r="B256" s="3" t="s">
        <v>207</v>
      </c>
      <c r="C256" s="4" t="s">
        <v>19</v>
      </c>
      <c r="D256" s="4">
        <v>20</v>
      </c>
      <c r="E256" s="4">
        <v>3800</v>
      </c>
      <c r="F256" s="22">
        <f t="shared" si="25"/>
        <v>76000</v>
      </c>
      <c r="G256" s="24">
        <v>76000</v>
      </c>
      <c r="H256" s="22">
        <v>85200</v>
      </c>
      <c r="I256" s="22">
        <f t="shared" si="27"/>
        <v>71000</v>
      </c>
      <c r="J256" s="25">
        <v>76000</v>
      </c>
      <c r="K256" s="25">
        <f t="shared" si="28"/>
        <v>63333.333333333336</v>
      </c>
      <c r="L256" s="22"/>
      <c r="M256" s="22"/>
      <c r="N256" s="22"/>
      <c r="O256" s="22"/>
      <c r="P256" s="22"/>
      <c r="Q256" s="22"/>
      <c r="R256" s="22">
        <v>104000</v>
      </c>
      <c r="S256" s="22">
        <f>+R256/1.2</f>
        <v>86666.666666666672</v>
      </c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</row>
    <row r="257" spans="1:31" ht="24" customHeight="1">
      <c r="A257" s="4">
        <v>254</v>
      </c>
      <c r="B257" s="3" t="s">
        <v>97</v>
      </c>
      <c r="C257" s="4" t="s">
        <v>5</v>
      </c>
      <c r="D257" s="4">
        <v>10</v>
      </c>
      <c r="E257" s="4">
        <v>6600</v>
      </c>
      <c r="F257" s="22">
        <f t="shared" si="25"/>
        <v>66000</v>
      </c>
      <c r="G257" s="24">
        <v>66000</v>
      </c>
      <c r="H257" s="22">
        <v>78000</v>
      </c>
      <c r="I257" s="22">
        <f t="shared" si="27"/>
        <v>65000</v>
      </c>
      <c r="J257" s="25">
        <v>66000</v>
      </c>
      <c r="K257" s="25">
        <f t="shared" si="28"/>
        <v>55000</v>
      </c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</row>
    <row r="258" spans="1:31" ht="24" customHeight="1">
      <c r="A258" s="4">
        <v>255</v>
      </c>
      <c r="B258" s="3" t="s">
        <v>94</v>
      </c>
      <c r="C258" s="4" t="s">
        <v>5</v>
      </c>
      <c r="D258" s="4">
        <v>5</v>
      </c>
      <c r="E258" s="4">
        <v>4200</v>
      </c>
      <c r="F258" s="22">
        <f t="shared" si="25"/>
        <v>21000</v>
      </c>
      <c r="G258" s="24">
        <v>21000</v>
      </c>
      <c r="H258" s="22">
        <v>23250</v>
      </c>
      <c r="I258" s="22">
        <f t="shared" si="27"/>
        <v>19375</v>
      </c>
      <c r="J258" s="25">
        <v>21000</v>
      </c>
      <c r="K258" s="25">
        <f t="shared" si="28"/>
        <v>17500</v>
      </c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</row>
    <row r="259" spans="1:31" ht="24" customHeight="1">
      <c r="A259" s="4">
        <v>256</v>
      </c>
      <c r="B259" s="3" t="s">
        <v>208</v>
      </c>
      <c r="C259" s="4" t="s">
        <v>5</v>
      </c>
      <c r="D259" s="4">
        <v>10</v>
      </c>
      <c r="E259" s="4">
        <v>3600</v>
      </c>
      <c r="F259" s="22">
        <f t="shared" si="25"/>
        <v>36000</v>
      </c>
      <c r="G259" s="24">
        <v>36000</v>
      </c>
      <c r="H259" s="22">
        <v>42000</v>
      </c>
      <c r="I259" s="22">
        <f t="shared" si="27"/>
        <v>35000</v>
      </c>
      <c r="J259" s="25">
        <v>36000</v>
      </c>
      <c r="K259" s="25">
        <f t="shared" si="28"/>
        <v>30000</v>
      </c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</row>
    <row r="260" spans="1:31" ht="24" customHeight="1">
      <c r="A260" s="4">
        <v>257</v>
      </c>
      <c r="B260" s="3" t="s">
        <v>209</v>
      </c>
      <c r="C260" s="4" t="s">
        <v>5</v>
      </c>
      <c r="D260" s="4">
        <v>30</v>
      </c>
      <c r="E260" s="4">
        <v>2400</v>
      </c>
      <c r="F260" s="22">
        <f t="shared" si="25"/>
        <v>72000</v>
      </c>
      <c r="G260" s="24">
        <v>72000</v>
      </c>
      <c r="H260" s="22">
        <v>76500</v>
      </c>
      <c r="I260" s="22">
        <f t="shared" si="27"/>
        <v>63750</v>
      </c>
      <c r="J260" s="25">
        <v>72000</v>
      </c>
      <c r="K260" s="25">
        <f t="shared" si="28"/>
        <v>60000</v>
      </c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</row>
    <row r="261" spans="1:31" ht="24" customHeight="1">
      <c r="A261" s="4">
        <v>258</v>
      </c>
      <c r="B261" s="3" t="s">
        <v>210</v>
      </c>
      <c r="C261" s="4" t="s">
        <v>19</v>
      </c>
      <c r="D261" s="4">
        <v>10</v>
      </c>
      <c r="E261" s="4">
        <v>5500</v>
      </c>
      <c r="F261" s="22">
        <f t="shared" ref="F261:F324" si="29">+D261*E261</f>
        <v>55000</v>
      </c>
      <c r="G261" s="24">
        <v>55000</v>
      </c>
      <c r="H261" s="25">
        <v>51000</v>
      </c>
      <c r="I261" s="25">
        <f t="shared" si="27"/>
        <v>42500</v>
      </c>
      <c r="J261" s="22">
        <v>55000</v>
      </c>
      <c r="K261" s="22">
        <f t="shared" si="28"/>
        <v>45833.333333333336</v>
      </c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1:31" ht="24" customHeight="1">
      <c r="A262" s="4">
        <v>259</v>
      </c>
      <c r="B262" s="3" t="s">
        <v>211</v>
      </c>
      <c r="C262" s="4" t="s">
        <v>5</v>
      </c>
      <c r="D262" s="4">
        <v>20</v>
      </c>
      <c r="E262" s="4">
        <v>2600</v>
      </c>
      <c r="F262" s="22">
        <f t="shared" si="29"/>
        <v>52000</v>
      </c>
      <c r="G262" s="24">
        <v>52000</v>
      </c>
      <c r="H262" s="25">
        <v>51000</v>
      </c>
      <c r="I262" s="25">
        <f t="shared" si="27"/>
        <v>42500</v>
      </c>
      <c r="J262" s="22">
        <v>52000</v>
      </c>
      <c r="K262" s="22">
        <f t="shared" si="28"/>
        <v>43333.333333333336</v>
      </c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</row>
    <row r="263" spans="1:31" ht="24" customHeight="1">
      <c r="A263" s="4">
        <v>260</v>
      </c>
      <c r="B263" s="3" t="s">
        <v>212</v>
      </c>
      <c r="C263" s="4" t="s">
        <v>5</v>
      </c>
      <c r="D263" s="4">
        <v>10</v>
      </c>
      <c r="E263" s="4">
        <v>4300</v>
      </c>
      <c r="F263" s="22">
        <f t="shared" si="29"/>
        <v>43000</v>
      </c>
      <c r="G263" s="24">
        <v>43000</v>
      </c>
      <c r="H263" s="22">
        <v>45000</v>
      </c>
      <c r="I263" s="22">
        <f t="shared" si="27"/>
        <v>37500</v>
      </c>
      <c r="J263" s="25">
        <v>43000</v>
      </c>
      <c r="K263" s="25">
        <f t="shared" si="28"/>
        <v>35833.333333333336</v>
      </c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</row>
    <row r="264" spans="1:31" ht="24" customHeight="1">
      <c r="A264" s="4">
        <v>261</v>
      </c>
      <c r="B264" s="3" t="s">
        <v>83</v>
      </c>
      <c r="C264" s="4" t="s">
        <v>5</v>
      </c>
      <c r="D264" s="4">
        <v>10</v>
      </c>
      <c r="E264" s="4">
        <v>2800</v>
      </c>
      <c r="F264" s="22">
        <f t="shared" si="29"/>
        <v>28000</v>
      </c>
      <c r="G264" s="24">
        <v>28000</v>
      </c>
      <c r="H264" s="22">
        <v>33000</v>
      </c>
      <c r="I264" s="22">
        <f t="shared" si="27"/>
        <v>27500</v>
      </c>
      <c r="J264" s="25">
        <v>28000</v>
      </c>
      <c r="K264" s="25">
        <f t="shared" si="28"/>
        <v>23333.333333333336</v>
      </c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</row>
    <row r="265" spans="1:31" ht="24" customHeight="1">
      <c r="A265" s="4">
        <v>262</v>
      </c>
      <c r="B265" s="3" t="s">
        <v>213</v>
      </c>
      <c r="C265" s="4" t="s">
        <v>5</v>
      </c>
      <c r="D265" s="4">
        <v>10</v>
      </c>
      <c r="E265" s="4">
        <v>8800</v>
      </c>
      <c r="F265" s="22">
        <f t="shared" si="29"/>
        <v>88000</v>
      </c>
      <c r="G265" s="24">
        <v>88000</v>
      </c>
      <c r="H265" s="22">
        <v>99000</v>
      </c>
      <c r="I265" s="22">
        <f t="shared" si="27"/>
        <v>82500</v>
      </c>
      <c r="J265" s="25">
        <v>88000</v>
      </c>
      <c r="K265" s="25">
        <f t="shared" si="28"/>
        <v>73333.333333333343</v>
      </c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</row>
    <row r="266" spans="1:31" ht="24" customHeight="1">
      <c r="A266" s="4">
        <v>263</v>
      </c>
      <c r="B266" s="3" t="s">
        <v>214</v>
      </c>
      <c r="C266" s="4" t="s">
        <v>5</v>
      </c>
      <c r="D266" s="4">
        <v>5</v>
      </c>
      <c r="E266" s="4">
        <v>10500</v>
      </c>
      <c r="F266" s="22">
        <f t="shared" si="29"/>
        <v>52500</v>
      </c>
      <c r="G266" s="24">
        <v>52500</v>
      </c>
      <c r="H266" s="22">
        <v>54000</v>
      </c>
      <c r="I266" s="22">
        <f t="shared" si="27"/>
        <v>45000</v>
      </c>
      <c r="J266" s="25">
        <v>52500</v>
      </c>
      <c r="K266" s="25">
        <f t="shared" si="28"/>
        <v>43750</v>
      </c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</row>
    <row r="267" spans="1:31" ht="24" customHeight="1">
      <c r="A267" s="4">
        <v>264</v>
      </c>
      <c r="B267" s="3" t="s">
        <v>215</v>
      </c>
      <c r="C267" s="4" t="s">
        <v>5</v>
      </c>
      <c r="D267" s="4">
        <v>30</v>
      </c>
      <c r="E267" s="6">
        <v>1900</v>
      </c>
      <c r="F267" s="22">
        <f t="shared" si="29"/>
        <v>57000</v>
      </c>
      <c r="G267" s="24">
        <v>57000</v>
      </c>
      <c r="H267" s="22">
        <v>64800</v>
      </c>
      <c r="I267" s="22">
        <f t="shared" si="27"/>
        <v>54000</v>
      </c>
      <c r="J267" s="25">
        <v>57000</v>
      </c>
      <c r="K267" s="25">
        <f t="shared" si="28"/>
        <v>47500</v>
      </c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</row>
    <row r="268" spans="1:31" ht="30">
      <c r="A268" s="23">
        <v>265</v>
      </c>
      <c r="B268" s="5" t="s">
        <v>216</v>
      </c>
      <c r="C268" s="7" t="s">
        <v>5</v>
      </c>
      <c r="D268" s="8">
        <v>8</v>
      </c>
      <c r="E268" s="1">
        <v>62000</v>
      </c>
      <c r="F268" s="22">
        <f t="shared" si="29"/>
        <v>496000</v>
      </c>
      <c r="G268" s="24">
        <v>496000</v>
      </c>
      <c r="H268" s="22"/>
      <c r="I268" s="22">
        <f t="shared" si="27"/>
        <v>0</v>
      </c>
      <c r="J268" s="22"/>
      <c r="K268" s="22"/>
      <c r="L268" s="22">
        <v>238384</v>
      </c>
      <c r="M268" s="22">
        <f>+L268/1.2</f>
        <v>198653.33333333334</v>
      </c>
      <c r="N268" s="22"/>
      <c r="O268" s="25">
        <v>220000</v>
      </c>
      <c r="P268" s="25">
        <f>+O268/1.2</f>
        <v>183333.33333333334</v>
      </c>
      <c r="Q268" s="25">
        <f>+O268-O268*15%</f>
        <v>187000</v>
      </c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</row>
    <row r="269" spans="1:31" ht="15.75">
      <c r="A269" s="23">
        <v>266</v>
      </c>
      <c r="B269" s="5" t="s">
        <v>217</v>
      </c>
      <c r="C269" s="7" t="s">
        <v>5</v>
      </c>
      <c r="D269" s="8">
        <v>8</v>
      </c>
      <c r="E269" s="1">
        <v>28000</v>
      </c>
      <c r="F269" s="22">
        <f t="shared" si="29"/>
        <v>224000</v>
      </c>
      <c r="G269" s="24">
        <v>224000</v>
      </c>
      <c r="H269" s="22"/>
      <c r="I269" s="22">
        <f t="shared" si="27"/>
        <v>0</v>
      </c>
      <c r="J269" s="22"/>
      <c r="K269" s="22"/>
      <c r="L269" s="22">
        <v>211184</v>
      </c>
      <c r="M269" s="22">
        <f t="shared" ref="M269:M279" si="30">+L269/1.2</f>
        <v>175986.66666666669</v>
      </c>
      <c r="N269" s="22"/>
      <c r="O269" s="25">
        <v>168000</v>
      </c>
      <c r="P269" s="25">
        <f t="shared" ref="P269:P279" si="31">+O269/1.2</f>
        <v>140000</v>
      </c>
      <c r="Q269" s="25">
        <f t="shared" ref="Q269:Q279" si="32">+O269-O269*15%</f>
        <v>142800</v>
      </c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</row>
    <row r="270" spans="1:31" ht="15.75">
      <c r="A270" s="23">
        <v>267</v>
      </c>
      <c r="B270" s="5" t="s">
        <v>218</v>
      </c>
      <c r="C270" s="7" t="s">
        <v>5</v>
      </c>
      <c r="D270" s="8">
        <v>12</v>
      </c>
      <c r="E270" s="1">
        <v>30000</v>
      </c>
      <c r="F270" s="22">
        <f t="shared" si="29"/>
        <v>360000</v>
      </c>
      <c r="G270" s="24">
        <v>360000</v>
      </c>
      <c r="H270" s="22"/>
      <c r="I270" s="22">
        <f t="shared" si="27"/>
        <v>0</v>
      </c>
      <c r="J270" s="22"/>
      <c r="K270" s="22"/>
      <c r="L270" s="25">
        <v>256776</v>
      </c>
      <c r="M270" s="25">
        <f t="shared" si="30"/>
        <v>213980</v>
      </c>
      <c r="N270" s="25">
        <f t="shared" ref="N270:N279" si="33">+L270-L270*15%</f>
        <v>218259.6</v>
      </c>
      <c r="O270" s="22">
        <v>306000</v>
      </c>
      <c r="P270" s="22">
        <f t="shared" si="31"/>
        <v>255000</v>
      </c>
      <c r="Q270" s="22">
        <f t="shared" si="32"/>
        <v>260100</v>
      </c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</row>
    <row r="271" spans="1:31" ht="15.75">
      <c r="A271" s="23">
        <v>268</v>
      </c>
      <c r="B271" s="5" t="s">
        <v>219</v>
      </c>
      <c r="C271" s="7" t="s">
        <v>5</v>
      </c>
      <c r="D271" s="8">
        <v>52</v>
      </c>
      <c r="E271" s="1">
        <v>18500</v>
      </c>
      <c r="F271" s="22">
        <f t="shared" si="29"/>
        <v>962000</v>
      </c>
      <c r="G271" s="24">
        <v>962000</v>
      </c>
      <c r="H271" s="22"/>
      <c r="I271" s="22">
        <f t="shared" si="27"/>
        <v>0</v>
      </c>
      <c r="J271" s="22"/>
      <c r="K271" s="22"/>
      <c r="L271" s="22">
        <v>925496</v>
      </c>
      <c r="M271" s="22">
        <f t="shared" si="30"/>
        <v>771246.66666666674</v>
      </c>
      <c r="N271" s="22">
        <f t="shared" si="33"/>
        <v>786671.6</v>
      </c>
      <c r="O271" s="25">
        <v>806000</v>
      </c>
      <c r="P271" s="25">
        <f t="shared" si="31"/>
        <v>671666.66666666674</v>
      </c>
      <c r="Q271" s="25">
        <f t="shared" si="32"/>
        <v>685100</v>
      </c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</row>
    <row r="272" spans="1:31" s="19" customFormat="1" ht="15.75">
      <c r="A272" s="30">
        <v>269</v>
      </c>
      <c r="B272" s="41" t="s">
        <v>220</v>
      </c>
      <c r="C272" s="16" t="s">
        <v>5</v>
      </c>
      <c r="D272" s="42">
        <v>16</v>
      </c>
      <c r="E272" s="43">
        <v>41000</v>
      </c>
      <c r="F272" s="32">
        <f t="shared" si="29"/>
        <v>656000</v>
      </c>
      <c r="G272" s="33">
        <v>656000</v>
      </c>
      <c r="H272" s="32"/>
      <c r="I272" s="32">
        <f t="shared" si="27"/>
        <v>0</v>
      </c>
      <c r="J272" s="32"/>
      <c r="K272" s="32"/>
      <c r="L272" s="32">
        <v>780768</v>
      </c>
      <c r="M272" s="32">
        <f t="shared" si="30"/>
        <v>650640</v>
      </c>
      <c r="N272" s="32"/>
      <c r="O272" s="32"/>
      <c r="P272" s="32">
        <f t="shared" si="31"/>
        <v>0</v>
      </c>
      <c r="Q272" s="32">
        <f t="shared" si="32"/>
        <v>0</v>
      </c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</row>
    <row r="273" spans="1:31" ht="15.75">
      <c r="A273" s="23">
        <v>270</v>
      </c>
      <c r="B273" s="5" t="s">
        <v>221</v>
      </c>
      <c r="C273" s="7" t="s">
        <v>5</v>
      </c>
      <c r="D273" s="8">
        <v>14</v>
      </c>
      <c r="E273" s="1">
        <v>13000</v>
      </c>
      <c r="F273" s="22">
        <f t="shared" si="29"/>
        <v>182000</v>
      </c>
      <c r="G273" s="24">
        <v>182000</v>
      </c>
      <c r="H273" s="22"/>
      <c r="I273" s="22">
        <f t="shared" si="27"/>
        <v>0</v>
      </c>
      <c r="J273" s="22"/>
      <c r="K273" s="22"/>
      <c r="L273" s="22">
        <v>173572</v>
      </c>
      <c r="M273" s="22">
        <f t="shared" si="30"/>
        <v>144643.33333333334</v>
      </c>
      <c r="N273" s="22">
        <f t="shared" si="33"/>
        <v>147536.20000000001</v>
      </c>
      <c r="O273" s="25">
        <v>168000</v>
      </c>
      <c r="P273" s="25">
        <f t="shared" si="31"/>
        <v>140000</v>
      </c>
      <c r="Q273" s="25">
        <f t="shared" si="32"/>
        <v>142800</v>
      </c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</row>
    <row r="274" spans="1:31" ht="15.75">
      <c r="A274" s="23">
        <v>271</v>
      </c>
      <c r="B274" s="5" t="s">
        <v>222</v>
      </c>
      <c r="C274" s="7" t="s">
        <v>5</v>
      </c>
      <c r="D274" s="8">
        <v>16</v>
      </c>
      <c r="E274" s="1">
        <v>32000</v>
      </c>
      <c r="F274" s="22">
        <f t="shared" si="29"/>
        <v>512000</v>
      </c>
      <c r="G274" s="24">
        <v>512000</v>
      </c>
      <c r="H274" s="22"/>
      <c r="I274" s="22">
        <f t="shared" si="27"/>
        <v>0</v>
      </c>
      <c r="J274" s="22"/>
      <c r="K274" s="22"/>
      <c r="L274" s="22">
        <v>431168</v>
      </c>
      <c r="M274" s="22">
        <f t="shared" si="30"/>
        <v>359306.66666666669</v>
      </c>
      <c r="N274" s="22">
        <f t="shared" si="33"/>
        <v>366492.8</v>
      </c>
      <c r="O274" s="25">
        <v>400000</v>
      </c>
      <c r="P274" s="25">
        <f t="shared" si="31"/>
        <v>333333.33333333337</v>
      </c>
      <c r="Q274" s="25">
        <f t="shared" si="32"/>
        <v>340000</v>
      </c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</row>
    <row r="275" spans="1:31" ht="15.75">
      <c r="A275" s="23">
        <v>272</v>
      </c>
      <c r="B275" s="5" t="s">
        <v>221</v>
      </c>
      <c r="C275" s="7" t="s">
        <v>5</v>
      </c>
      <c r="D275" s="8">
        <v>24</v>
      </c>
      <c r="E275" s="1">
        <v>13000</v>
      </c>
      <c r="F275" s="22">
        <f t="shared" si="29"/>
        <v>312000</v>
      </c>
      <c r="G275" s="24">
        <v>312000</v>
      </c>
      <c r="H275" s="22"/>
      <c r="I275" s="22">
        <f t="shared" si="27"/>
        <v>0</v>
      </c>
      <c r="J275" s="22"/>
      <c r="K275" s="22"/>
      <c r="L275" s="22">
        <v>297552</v>
      </c>
      <c r="M275" s="22">
        <f t="shared" si="30"/>
        <v>247960</v>
      </c>
      <c r="N275" s="22">
        <f t="shared" si="33"/>
        <v>252919.2</v>
      </c>
      <c r="O275" s="25">
        <v>288000</v>
      </c>
      <c r="P275" s="25">
        <f t="shared" si="31"/>
        <v>240000</v>
      </c>
      <c r="Q275" s="25">
        <f t="shared" si="32"/>
        <v>244800</v>
      </c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</row>
    <row r="276" spans="1:31" ht="30">
      <c r="A276" s="23">
        <v>273</v>
      </c>
      <c r="B276" s="5" t="s">
        <v>223</v>
      </c>
      <c r="C276" s="7" t="s">
        <v>5</v>
      </c>
      <c r="D276" s="8">
        <v>24</v>
      </c>
      <c r="E276" s="1">
        <v>15000</v>
      </c>
      <c r="F276" s="22">
        <f t="shared" si="29"/>
        <v>360000</v>
      </c>
      <c r="G276" s="24">
        <v>360000</v>
      </c>
      <c r="H276" s="22"/>
      <c r="I276" s="22">
        <f t="shared" si="27"/>
        <v>0</v>
      </c>
      <c r="J276" s="22"/>
      <c r="K276" s="22"/>
      <c r="L276" s="22">
        <v>369552</v>
      </c>
      <c r="M276" s="22">
        <f t="shared" si="30"/>
        <v>307960</v>
      </c>
      <c r="N276" s="22">
        <f t="shared" si="33"/>
        <v>314119.2</v>
      </c>
      <c r="O276" s="25">
        <v>348000</v>
      </c>
      <c r="P276" s="25">
        <f t="shared" si="31"/>
        <v>290000</v>
      </c>
      <c r="Q276" s="25">
        <f t="shared" si="32"/>
        <v>295800</v>
      </c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</row>
    <row r="277" spans="1:31" ht="15.75">
      <c r="A277" s="23">
        <v>274</v>
      </c>
      <c r="B277" s="9" t="s">
        <v>224</v>
      </c>
      <c r="C277" s="7" t="s">
        <v>5</v>
      </c>
      <c r="D277" s="8">
        <v>26</v>
      </c>
      <c r="E277" s="1">
        <v>19000</v>
      </c>
      <c r="F277" s="22">
        <f t="shared" si="29"/>
        <v>494000</v>
      </c>
      <c r="G277" s="24">
        <v>494000</v>
      </c>
      <c r="H277" s="22"/>
      <c r="I277" s="22">
        <f t="shared" ref="I277:I340" si="34">+H277/1.2</f>
        <v>0</v>
      </c>
      <c r="J277" s="22"/>
      <c r="K277" s="22"/>
      <c r="L277" s="22">
        <v>514748</v>
      </c>
      <c r="M277" s="22">
        <f t="shared" si="30"/>
        <v>428956.66666666669</v>
      </c>
      <c r="N277" s="22">
        <f t="shared" si="33"/>
        <v>437535.8</v>
      </c>
      <c r="O277" s="25">
        <v>494000</v>
      </c>
      <c r="P277" s="25">
        <f t="shared" si="31"/>
        <v>411666.66666666669</v>
      </c>
      <c r="Q277" s="25">
        <f t="shared" si="32"/>
        <v>419900</v>
      </c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</row>
    <row r="278" spans="1:31" ht="15.75">
      <c r="A278" s="23">
        <v>275</v>
      </c>
      <c r="B278" s="9" t="s">
        <v>225</v>
      </c>
      <c r="C278" s="7" t="s">
        <v>5</v>
      </c>
      <c r="D278" s="8">
        <v>28</v>
      </c>
      <c r="E278" s="1">
        <v>25000</v>
      </c>
      <c r="F278" s="22">
        <f t="shared" si="29"/>
        <v>700000</v>
      </c>
      <c r="G278" s="24">
        <v>700000</v>
      </c>
      <c r="H278" s="22"/>
      <c r="I278" s="22">
        <f t="shared" si="34"/>
        <v>0</v>
      </c>
      <c r="J278" s="22"/>
      <c r="K278" s="22"/>
      <c r="L278" s="22">
        <v>638344</v>
      </c>
      <c r="M278" s="22">
        <f t="shared" si="30"/>
        <v>531953.33333333337</v>
      </c>
      <c r="N278" s="22">
        <f t="shared" si="33"/>
        <v>542592.4</v>
      </c>
      <c r="O278" s="25">
        <v>602000</v>
      </c>
      <c r="P278" s="25">
        <f t="shared" si="31"/>
        <v>501666.66666666669</v>
      </c>
      <c r="Q278" s="25">
        <f t="shared" si="32"/>
        <v>511700</v>
      </c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</row>
    <row r="279" spans="1:31" ht="15.75">
      <c r="A279" s="23">
        <v>276</v>
      </c>
      <c r="B279" s="9" t="s">
        <v>226</v>
      </c>
      <c r="C279" s="7" t="s">
        <v>5</v>
      </c>
      <c r="D279" s="8">
        <v>8</v>
      </c>
      <c r="E279" s="1">
        <v>31000</v>
      </c>
      <c r="F279" s="22">
        <f t="shared" si="29"/>
        <v>248000</v>
      </c>
      <c r="G279" s="24">
        <v>248000</v>
      </c>
      <c r="H279" s="22"/>
      <c r="I279" s="22">
        <f t="shared" si="34"/>
        <v>0</v>
      </c>
      <c r="J279" s="22"/>
      <c r="K279" s="22"/>
      <c r="L279" s="22">
        <v>198384</v>
      </c>
      <c r="M279" s="22">
        <f t="shared" si="30"/>
        <v>165320</v>
      </c>
      <c r="N279" s="22">
        <f t="shared" si="33"/>
        <v>168626.4</v>
      </c>
      <c r="O279" s="25">
        <v>188000</v>
      </c>
      <c r="P279" s="25">
        <f t="shared" si="31"/>
        <v>156666.66666666669</v>
      </c>
      <c r="Q279" s="25">
        <f t="shared" si="32"/>
        <v>159800</v>
      </c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</row>
    <row r="280" spans="1:31" ht="15.75">
      <c r="A280" s="23">
        <v>277</v>
      </c>
      <c r="B280" s="5" t="s">
        <v>227</v>
      </c>
      <c r="C280" s="7" t="s">
        <v>228</v>
      </c>
      <c r="D280" s="8">
        <v>1225</v>
      </c>
      <c r="E280" s="1">
        <v>1200</v>
      </c>
      <c r="F280" s="22">
        <f t="shared" si="29"/>
        <v>1470000</v>
      </c>
      <c r="G280" s="24">
        <v>1470000</v>
      </c>
      <c r="H280" s="22"/>
      <c r="I280" s="22">
        <f t="shared" si="34"/>
        <v>0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>
        <v>1064525</v>
      </c>
      <c r="X280" s="22">
        <f>+W280/1.2</f>
        <v>887104.16666666674</v>
      </c>
      <c r="Y280" s="22">
        <f>+W280-W280*15%</f>
        <v>904846.25</v>
      </c>
      <c r="Z280" s="25">
        <v>735000</v>
      </c>
      <c r="AA280" s="25">
        <f>+Z280/1.2</f>
        <v>612500</v>
      </c>
      <c r="AB280" s="25">
        <f>+Z280-Z280*15%</f>
        <v>624750</v>
      </c>
      <c r="AC280" s="22">
        <v>1960000</v>
      </c>
      <c r="AD280" s="22">
        <f>+AC280/1.2</f>
        <v>1633333.3333333335</v>
      </c>
      <c r="AE280" s="22"/>
    </row>
    <row r="281" spans="1:31" s="19" customFormat="1" ht="15.75">
      <c r="A281" s="30">
        <v>278</v>
      </c>
      <c r="B281" s="31" t="s">
        <v>229</v>
      </c>
      <c r="C281" s="16" t="s">
        <v>5</v>
      </c>
      <c r="D281" s="17">
        <v>10</v>
      </c>
      <c r="E281" s="18">
        <v>3600</v>
      </c>
      <c r="F281" s="32">
        <f t="shared" si="29"/>
        <v>36000</v>
      </c>
      <c r="G281" s="33">
        <v>36000</v>
      </c>
      <c r="H281" s="32"/>
      <c r="I281" s="32">
        <f t="shared" si="34"/>
        <v>0</v>
      </c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</row>
    <row r="282" spans="1:31" s="19" customFormat="1" ht="15.75">
      <c r="A282" s="30">
        <v>279</v>
      </c>
      <c r="B282" s="31" t="s">
        <v>230</v>
      </c>
      <c r="C282" s="16" t="s">
        <v>5</v>
      </c>
      <c r="D282" s="17">
        <v>15</v>
      </c>
      <c r="E282" s="18">
        <v>6000</v>
      </c>
      <c r="F282" s="32">
        <f t="shared" si="29"/>
        <v>90000</v>
      </c>
      <c r="G282" s="33">
        <v>90000</v>
      </c>
      <c r="H282" s="32"/>
      <c r="I282" s="32">
        <f t="shared" si="34"/>
        <v>0</v>
      </c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</row>
    <row r="283" spans="1:31" s="19" customFormat="1" ht="15.75">
      <c r="A283" s="30">
        <v>280</v>
      </c>
      <c r="B283" s="31" t="s">
        <v>304</v>
      </c>
      <c r="C283" s="16" t="s">
        <v>5</v>
      </c>
      <c r="D283" s="17">
        <v>10</v>
      </c>
      <c r="E283" s="18">
        <v>1500</v>
      </c>
      <c r="F283" s="32">
        <f t="shared" si="29"/>
        <v>15000</v>
      </c>
      <c r="G283" s="33">
        <v>15000</v>
      </c>
      <c r="H283" s="32"/>
      <c r="I283" s="32">
        <f t="shared" si="34"/>
        <v>0</v>
      </c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</row>
    <row r="284" spans="1:31" ht="15.75">
      <c r="A284" s="23">
        <v>281</v>
      </c>
      <c r="B284" s="34" t="s">
        <v>305</v>
      </c>
      <c r="C284" s="7" t="s">
        <v>5</v>
      </c>
      <c r="D284" s="10">
        <v>60</v>
      </c>
      <c r="E284" s="11">
        <v>1800</v>
      </c>
      <c r="F284" s="22">
        <f t="shared" si="29"/>
        <v>108000</v>
      </c>
      <c r="G284" s="24">
        <v>108000</v>
      </c>
      <c r="H284" s="22"/>
      <c r="I284" s="22">
        <f t="shared" si="34"/>
        <v>0</v>
      </c>
      <c r="J284" s="22"/>
      <c r="K284" s="22"/>
      <c r="L284" s="22"/>
      <c r="M284" s="22"/>
      <c r="N284" s="22"/>
      <c r="O284" s="22"/>
      <c r="P284" s="22"/>
      <c r="Q284" s="22"/>
      <c r="R284" s="22">
        <v>48000</v>
      </c>
      <c r="S284" s="22">
        <f>+R284/1.2</f>
        <v>40000</v>
      </c>
      <c r="T284" s="22"/>
      <c r="U284" s="22"/>
      <c r="V284" s="22"/>
      <c r="W284" s="25">
        <v>54000</v>
      </c>
      <c r="X284" s="25">
        <f t="shared" ref="X284:X288" si="35">+W284/1.2</f>
        <v>45000</v>
      </c>
      <c r="Y284" s="25">
        <f t="shared" ref="Y284:Y288" si="36">+W284-W284*15%</f>
        <v>45900</v>
      </c>
      <c r="Z284" s="22"/>
      <c r="AA284" s="22"/>
      <c r="AB284" s="22"/>
      <c r="AC284" s="22"/>
      <c r="AD284" s="22"/>
      <c r="AE284" s="22"/>
    </row>
    <row r="285" spans="1:31" s="19" customFormat="1" ht="15.75">
      <c r="A285" s="30">
        <v>282</v>
      </c>
      <c r="B285" s="31" t="s">
        <v>231</v>
      </c>
      <c r="C285" s="16" t="s">
        <v>5</v>
      </c>
      <c r="D285" s="17">
        <v>2</v>
      </c>
      <c r="E285" s="18">
        <v>18000</v>
      </c>
      <c r="F285" s="32">
        <f t="shared" si="29"/>
        <v>36000</v>
      </c>
      <c r="G285" s="33">
        <v>36000</v>
      </c>
      <c r="H285" s="32"/>
      <c r="I285" s="32">
        <f t="shared" si="34"/>
        <v>0</v>
      </c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</row>
    <row r="286" spans="1:31" s="19" customFormat="1" ht="15.75">
      <c r="A286" s="30">
        <v>283</v>
      </c>
      <c r="B286" s="31" t="s">
        <v>306</v>
      </c>
      <c r="C286" s="16" t="s">
        <v>5</v>
      </c>
      <c r="D286" s="17">
        <v>10</v>
      </c>
      <c r="E286" s="18">
        <v>540</v>
      </c>
      <c r="F286" s="32">
        <f t="shared" si="29"/>
        <v>5400</v>
      </c>
      <c r="G286" s="33">
        <v>5400</v>
      </c>
      <c r="H286" s="32"/>
      <c r="I286" s="32">
        <f t="shared" si="34"/>
        <v>0</v>
      </c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</row>
    <row r="287" spans="1:31" s="19" customFormat="1" ht="15.75">
      <c r="A287" s="30">
        <v>284</v>
      </c>
      <c r="B287" s="31" t="s">
        <v>232</v>
      </c>
      <c r="C287" s="16" t="s">
        <v>5</v>
      </c>
      <c r="D287" s="17">
        <v>4</v>
      </c>
      <c r="E287" s="18">
        <v>9600</v>
      </c>
      <c r="F287" s="32">
        <f t="shared" si="29"/>
        <v>38400</v>
      </c>
      <c r="G287" s="33">
        <v>38400</v>
      </c>
      <c r="H287" s="32"/>
      <c r="I287" s="32">
        <f t="shared" si="34"/>
        <v>0</v>
      </c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</row>
    <row r="288" spans="1:31" s="19" customFormat="1" ht="15.75">
      <c r="A288" s="30">
        <v>285</v>
      </c>
      <c r="B288" s="31" t="s">
        <v>307</v>
      </c>
      <c r="C288" s="16" t="s">
        <v>5</v>
      </c>
      <c r="D288" s="17">
        <v>10</v>
      </c>
      <c r="E288" s="18">
        <v>1800</v>
      </c>
      <c r="F288" s="32">
        <f t="shared" si="29"/>
        <v>18000</v>
      </c>
      <c r="G288" s="33">
        <v>18000</v>
      </c>
      <c r="H288" s="32"/>
      <c r="I288" s="32">
        <f t="shared" si="34"/>
        <v>0</v>
      </c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>
        <v>19000</v>
      </c>
      <c r="X288" s="32">
        <f t="shared" si="35"/>
        <v>15833.333333333334</v>
      </c>
      <c r="Y288" s="32">
        <f t="shared" si="36"/>
        <v>16150</v>
      </c>
      <c r="Z288" s="32"/>
      <c r="AA288" s="32"/>
      <c r="AB288" s="32"/>
      <c r="AC288" s="32"/>
      <c r="AD288" s="32"/>
      <c r="AE288" s="32"/>
    </row>
    <row r="289" spans="1:31" s="19" customFormat="1" ht="15.75">
      <c r="A289" s="30">
        <v>286</v>
      </c>
      <c r="B289" s="31" t="s">
        <v>308</v>
      </c>
      <c r="C289" s="16" t="s">
        <v>5</v>
      </c>
      <c r="D289" s="17">
        <v>5</v>
      </c>
      <c r="E289" s="18">
        <v>4800</v>
      </c>
      <c r="F289" s="32">
        <f t="shared" si="29"/>
        <v>24000</v>
      </c>
      <c r="G289" s="33">
        <v>24000</v>
      </c>
      <c r="H289" s="32"/>
      <c r="I289" s="32">
        <f t="shared" si="34"/>
        <v>0</v>
      </c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</row>
    <row r="290" spans="1:31" s="19" customFormat="1" ht="15.75">
      <c r="A290" s="30">
        <v>287</v>
      </c>
      <c r="B290" s="31" t="s">
        <v>233</v>
      </c>
      <c r="C290" s="16" t="s">
        <v>5</v>
      </c>
      <c r="D290" s="17">
        <v>3</v>
      </c>
      <c r="E290" s="18">
        <v>4800</v>
      </c>
      <c r="F290" s="32">
        <f t="shared" si="29"/>
        <v>14400</v>
      </c>
      <c r="G290" s="33">
        <v>14400</v>
      </c>
      <c r="H290" s="32"/>
      <c r="I290" s="32">
        <f t="shared" si="34"/>
        <v>0</v>
      </c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</row>
    <row r="291" spans="1:31" s="19" customFormat="1" ht="15.75">
      <c r="A291" s="30">
        <v>288</v>
      </c>
      <c r="B291" s="31" t="s">
        <v>234</v>
      </c>
      <c r="C291" s="16" t="s">
        <v>5</v>
      </c>
      <c r="D291" s="17">
        <v>5</v>
      </c>
      <c r="E291" s="18">
        <v>2400</v>
      </c>
      <c r="F291" s="32">
        <f t="shared" si="29"/>
        <v>12000</v>
      </c>
      <c r="G291" s="33">
        <v>12000</v>
      </c>
      <c r="H291" s="32"/>
      <c r="I291" s="32">
        <f t="shared" si="34"/>
        <v>0</v>
      </c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</row>
    <row r="292" spans="1:31" s="19" customFormat="1" ht="15.75">
      <c r="A292" s="30">
        <v>289</v>
      </c>
      <c r="B292" s="31" t="s">
        <v>235</v>
      </c>
      <c r="C292" s="16" t="s">
        <v>5</v>
      </c>
      <c r="D292" s="17">
        <v>3</v>
      </c>
      <c r="E292" s="18">
        <v>3600</v>
      </c>
      <c r="F292" s="32">
        <f t="shared" si="29"/>
        <v>10800</v>
      </c>
      <c r="G292" s="33">
        <v>10800</v>
      </c>
      <c r="H292" s="32"/>
      <c r="I292" s="32">
        <f t="shared" si="34"/>
        <v>0</v>
      </c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</row>
    <row r="293" spans="1:31" s="19" customFormat="1" ht="15.75">
      <c r="A293" s="30">
        <v>290</v>
      </c>
      <c r="B293" s="31" t="s">
        <v>236</v>
      </c>
      <c r="C293" s="16" t="s">
        <v>5</v>
      </c>
      <c r="D293" s="17">
        <v>2</v>
      </c>
      <c r="E293" s="18">
        <v>39600</v>
      </c>
      <c r="F293" s="32">
        <f t="shared" si="29"/>
        <v>79200</v>
      </c>
      <c r="G293" s="33">
        <v>79200</v>
      </c>
      <c r="H293" s="32"/>
      <c r="I293" s="32">
        <f t="shared" si="34"/>
        <v>0</v>
      </c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</row>
    <row r="294" spans="1:31" s="19" customFormat="1" ht="15.75">
      <c r="A294" s="30">
        <v>291</v>
      </c>
      <c r="B294" s="31" t="s">
        <v>309</v>
      </c>
      <c r="C294" s="16" t="s">
        <v>5</v>
      </c>
      <c r="D294" s="17">
        <v>2</v>
      </c>
      <c r="E294" s="18">
        <v>8400</v>
      </c>
      <c r="F294" s="32">
        <f t="shared" si="29"/>
        <v>16800</v>
      </c>
      <c r="G294" s="33">
        <v>16800</v>
      </c>
      <c r="H294" s="32"/>
      <c r="I294" s="32">
        <f t="shared" si="34"/>
        <v>0</v>
      </c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</row>
    <row r="295" spans="1:31" s="19" customFormat="1" ht="15.75">
      <c r="A295" s="30">
        <v>292</v>
      </c>
      <c r="B295" s="31" t="s">
        <v>237</v>
      </c>
      <c r="C295" s="16" t="s">
        <v>5</v>
      </c>
      <c r="D295" s="17">
        <v>5</v>
      </c>
      <c r="E295" s="18">
        <v>4560</v>
      </c>
      <c r="F295" s="32">
        <f t="shared" si="29"/>
        <v>22800</v>
      </c>
      <c r="G295" s="33">
        <v>22800</v>
      </c>
      <c r="H295" s="32"/>
      <c r="I295" s="32">
        <f t="shared" si="34"/>
        <v>0</v>
      </c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</row>
    <row r="296" spans="1:31" s="19" customFormat="1" ht="15.75">
      <c r="A296" s="30">
        <v>293</v>
      </c>
      <c r="B296" s="31" t="s">
        <v>54</v>
      </c>
      <c r="C296" s="16" t="s">
        <v>5</v>
      </c>
      <c r="D296" s="17">
        <v>5</v>
      </c>
      <c r="E296" s="18">
        <v>4560</v>
      </c>
      <c r="F296" s="32">
        <f t="shared" si="29"/>
        <v>22800</v>
      </c>
      <c r="G296" s="33">
        <v>22800</v>
      </c>
      <c r="H296" s="32"/>
      <c r="I296" s="32">
        <f t="shared" si="34"/>
        <v>0</v>
      </c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</row>
    <row r="297" spans="1:31" s="19" customFormat="1" ht="15.75">
      <c r="A297" s="30">
        <v>294</v>
      </c>
      <c r="B297" s="31" t="s">
        <v>238</v>
      </c>
      <c r="C297" s="16" t="s">
        <v>5</v>
      </c>
      <c r="D297" s="17">
        <v>10</v>
      </c>
      <c r="E297" s="18">
        <v>4800</v>
      </c>
      <c r="F297" s="32">
        <f t="shared" si="29"/>
        <v>48000</v>
      </c>
      <c r="G297" s="33">
        <v>48000</v>
      </c>
      <c r="H297" s="32"/>
      <c r="I297" s="32">
        <f t="shared" si="34"/>
        <v>0</v>
      </c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</row>
    <row r="298" spans="1:31" s="19" customFormat="1" ht="15.75">
      <c r="A298" s="30">
        <v>295</v>
      </c>
      <c r="B298" s="31" t="s">
        <v>239</v>
      </c>
      <c r="C298" s="16" t="s">
        <v>5</v>
      </c>
      <c r="D298" s="17">
        <v>10</v>
      </c>
      <c r="E298" s="18">
        <v>2400</v>
      </c>
      <c r="F298" s="32">
        <f t="shared" si="29"/>
        <v>24000</v>
      </c>
      <c r="G298" s="33">
        <v>24000</v>
      </c>
      <c r="H298" s="32"/>
      <c r="I298" s="32">
        <f t="shared" si="34"/>
        <v>0</v>
      </c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</row>
    <row r="299" spans="1:31" s="19" customFormat="1" ht="15.75">
      <c r="A299" s="30">
        <v>296</v>
      </c>
      <c r="B299" s="31" t="s">
        <v>310</v>
      </c>
      <c r="C299" s="16" t="s">
        <v>5</v>
      </c>
      <c r="D299" s="17">
        <v>4</v>
      </c>
      <c r="E299" s="18">
        <v>2400</v>
      </c>
      <c r="F299" s="32">
        <f t="shared" si="29"/>
        <v>9600</v>
      </c>
      <c r="G299" s="33">
        <v>9600</v>
      </c>
      <c r="H299" s="32"/>
      <c r="I299" s="32">
        <f t="shared" si="34"/>
        <v>0</v>
      </c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</row>
    <row r="300" spans="1:31" s="19" customFormat="1" ht="15.75">
      <c r="A300" s="30">
        <v>297</v>
      </c>
      <c r="B300" s="31" t="s">
        <v>240</v>
      </c>
      <c r="C300" s="16" t="s">
        <v>5</v>
      </c>
      <c r="D300" s="17">
        <v>2</v>
      </c>
      <c r="E300" s="18">
        <v>31800</v>
      </c>
      <c r="F300" s="32">
        <f t="shared" si="29"/>
        <v>63600</v>
      </c>
      <c r="G300" s="33">
        <v>63600</v>
      </c>
      <c r="H300" s="32"/>
      <c r="I300" s="32">
        <f t="shared" si="34"/>
        <v>0</v>
      </c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</row>
    <row r="301" spans="1:31" s="19" customFormat="1" ht="15.75">
      <c r="A301" s="30">
        <v>298</v>
      </c>
      <c r="B301" s="31" t="s">
        <v>311</v>
      </c>
      <c r="C301" s="16" t="s">
        <v>5</v>
      </c>
      <c r="D301" s="17">
        <v>40</v>
      </c>
      <c r="E301" s="18">
        <v>350</v>
      </c>
      <c r="F301" s="32">
        <f t="shared" si="29"/>
        <v>14000</v>
      </c>
      <c r="G301" s="33">
        <v>14000</v>
      </c>
      <c r="H301" s="32"/>
      <c r="I301" s="32">
        <f t="shared" si="34"/>
        <v>0</v>
      </c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</row>
    <row r="302" spans="1:31" s="19" customFormat="1" ht="15.75">
      <c r="A302" s="30">
        <v>299</v>
      </c>
      <c r="B302" s="31" t="s">
        <v>241</v>
      </c>
      <c r="C302" s="16" t="s">
        <v>5</v>
      </c>
      <c r="D302" s="17">
        <v>5</v>
      </c>
      <c r="E302" s="18">
        <v>25800</v>
      </c>
      <c r="F302" s="32">
        <f t="shared" si="29"/>
        <v>129000</v>
      </c>
      <c r="G302" s="33">
        <v>129000</v>
      </c>
      <c r="H302" s="32"/>
      <c r="I302" s="32">
        <f t="shared" si="34"/>
        <v>0</v>
      </c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</row>
    <row r="303" spans="1:31" s="19" customFormat="1" ht="15.75">
      <c r="A303" s="30">
        <v>300</v>
      </c>
      <c r="B303" s="31" t="s">
        <v>242</v>
      </c>
      <c r="C303" s="16" t="s">
        <v>5</v>
      </c>
      <c r="D303" s="17">
        <v>4</v>
      </c>
      <c r="E303" s="18">
        <v>15000</v>
      </c>
      <c r="F303" s="32">
        <f t="shared" si="29"/>
        <v>60000</v>
      </c>
      <c r="G303" s="33">
        <v>60000</v>
      </c>
      <c r="H303" s="32"/>
      <c r="I303" s="32">
        <f t="shared" si="34"/>
        <v>0</v>
      </c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</row>
    <row r="304" spans="1:31" s="19" customFormat="1" ht="15.75">
      <c r="A304" s="30">
        <v>301</v>
      </c>
      <c r="B304" s="31" t="s">
        <v>46</v>
      </c>
      <c r="C304" s="16" t="s">
        <v>5</v>
      </c>
      <c r="D304" s="17">
        <v>4</v>
      </c>
      <c r="E304" s="18">
        <v>15000</v>
      </c>
      <c r="F304" s="32">
        <f t="shared" si="29"/>
        <v>60000</v>
      </c>
      <c r="G304" s="33">
        <v>60000</v>
      </c>
      <c r="H304" s="32"/>
      <c r="I304" s="32">
        <f t="shared" si="34"/>
        <v>0</v>
      </c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</row>
    <row r="305" spans="1:31" s="19" customFormat="1" ht="15.75">
      <c r="A305" s="30">
        <v>302</v>
      </c>
      <c r="B305" s="31" t="s">
        <v>243</v>
      </c>
      <c r="C305" s="16" t="s">
        <v>5</v>
      </c>
      <c r="D305" s="17">
        <v>4</v>
      </c>
      <c r="E305" s="18">
        <v>5100</v>
      </c>
      <c r="F305" s="32">
        <f t="shared" si="29"/>
        <v>20400</v>
      </c>
      <c r="G305" s="33">
        <v>20400</v>
      </c>
      <c r="H305" s="32"/>
      <c r="I305" s="32">
        <f t="shared" si="34"/>
        <v>0</v>
      </c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</row>
    <row r="306" spans="1:31" s="19" customFormat="1" ht="30">
      <c r="A306" s="30">
        <v>303</v>
      </c>
      <c r="B306" s="31" t="s">
        <v>244</v>
      </c>
      <c r="C306" s="16" t="s">
        <v>245</v>
      </c>
      <c r="D306" s="17">
        <v>10</v>
      </c>
      <c r="E306" s="18">
        <v>14400</v>
      </c>
      <c r="F306" s="32">
        <f t="shared" si="29"/>
        <v>144000</v>
      </c>
      <c r="G306" s="33">
        <v>144000</v>
      </c>
      <c r="H306" s="32"/>
      <c r="I306" s="32">
        <f t="shared" si="34"/>
        <v>0</v>
      </c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</row>
    <row r="307" spans="1:31" s="19" customFormat="1" ht="15.75">
      <c r="A307" s="30">
        <v>304</v>
      </c>
      <c r="B307" s="31" t="s">
        <v>312</v>
      </c>
      <c r="C307" s="16" t="s">
        <v>5</v>
      </c>
      <c r="D307" s="17">
        <v>8</v>
      </c>
      <c r="E307" s="18">
        <v>19800</v>
      </c>
      <c r="F307" s="32">
        <f t="shared" si="29"/>
        <v>158400</v>
      </c>
      <c r="G307" s="33">
        <v>158400</v>
      </c>
      <c r="H307" s="32"/>
      <c r="I307" s="32">
        <f t="shared" si="34"/>
        <v>0</v>
      </c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</row>
    <row r="308" spans="1:31" ht="30">
      <c r="A308" s="23">
        <v>305</v>
      </c>
      <c r="B308" s="34" t="s">
        <v>246</v>
      </c>
      <c r="C308" s="7" t="s">
        <v>245</v>
      </c>
      <c r="D308" s="10">
        <v>30</v>
      </c>
      <c r="E308" s="11">
        <v>7800</v>
      </c>
      <c r="F308" s="22">
        <f t="shared" si="29"/>
        <v>234000</v>
      </c>
      <c r="G308" s="24">
        <v>234000</v>
      </c>
      <c r="H308" s="22"/>
      <c r="I308" s="22">
        <f t="shared" si="34"/>
        <v>0</v>
      </c>
      <c r="J308" s="22"/>
      <c r="K308" s="22"/>
      <c r="L308" s="22"/>
      <c r="M308" s="22"/>
      <c r="N308" s="22"/>
      <c r="O308" s="22"/>
      <c r="P308" s="22"/>
      <c r="Q308" s="22"/>
      <c r="R308" s="25">
        <v>150000</v>
      </c>
      <c r="S308" s="25">
        <f>+R308/1.2</f>
        <v>125000</v>
      </c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</row>
    <row r="309" spans="1:31" s="19" customFormat="1" ht="30">
      <c r="A309" s="30">
        <v>306</v>
      </c>
      <c r="B309" s="31" t="s">
        <v>247</v>
      </c>
      <c r="C309" s="16" t="s">
        <v>245</v>
      </c>
      <c r="D309" s="17">
        <v>20</v>
      </c>
      <c r="E309" s="18">
        <v>14400</v>
      </c>
      <c r="F309" s="32">
        <f t="shared" si="29"/>
        <v>288000</v>
      </c>
      <c r="G309" s="33">
        <v>288000</v>
      </c>
      <c r="H309" s="32"/>
      <c r="I309" s="32">
        <f t="shared" si="34"/>
        <v>0</v>
      </c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</row>
    <row r="310" spans="1:31" s="19" customFormat="1" ht="15.75">
      <c r="A310" s="30">
        <v>307</v>
      </c>
      <c r="B310" s="31" t="s">
        <v>313</v>
      </c>
      <c r="C310" s="16" t="s">
        <v>5</v>
      </c>
      <c r="D310" s="17">
        <v>2</v>
      </c>
      <c r="E310" s="18">
        <v>62820</v>
      </c>
      <c r="F310" s="32">
        <f t="shared" si="29"/>
        <v>125640</v>
      </c>
      <c r="G310" s="33">
        <v>125640</v>
      </c>
      <c r="H310" s="32"/>
      <c r="I310" s="32">
        <f t="shared" si="34"/>
        <v>0</v>
      </c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</row>
    <row r="311" spans="1:31" s="19" customFormat="1" ht="15.75">
      <c r="A311" s="30">
        <v>308</v>
      </c>
      <c r="B311" s="31" t="s">
        <v>248</v>
      </c>
      <c r="C311" s="16" t="s">
        <v>5</v>
      </c>
      <c r="D311" s="17">
        <v>5</v>
      </c>
      <c r="E311" s="18">
        <v>6000</v>
      </c>
      <c r="F311" s="32">
        <f t="shared" si="29"/>
        <v>30000</v>
      </c>
      <c r="G311" s="33">
        <v>30000</v>
      </c>
      <c r="H311" s="32"/>
      <c r="I311" s="32">
        <f t="shared" si="34"/>
        <v>0</v>
      </c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</row>
    <row r="312" spans="1:31" s="19" customFormat="1" ht="15.75">
      <c r="A312" s="30">
        <v>309</v>
      </c>
      <c r="B312" s="31" t="s">
        <v>314</v>
      </c>
      <c r="C312" s="16" t="s">
        <v>5</v>
      </c>
      <c r="D312" s="17">
        <v>2</v>
      </c>
      <c r="E312" s="18">
        <v>54000</v>
      </c>
      <c r="F312" s="32">
        <f t="shared" si="29"/>
        <v>108000</v>
      </c>
      <c r="G312" s="33">
        <v>108000</v>
      </c>
      <c r="H312" s="32"/>
      <c r="I312" s="32">
        <f t="shared" si="34"/>
        <v>0</v>
      </c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</row>
    <row r="313" spans="1:31" s="19" customFormat="1" ht="15.75">
      <c r="A313" s="30">
        <v>310</v>
      </c>
      <c r="B313" s="31" t="s">
        <v>315</v>
      </c>
      <c r="C313" s="16" t="s">
        <v>5</v>
      </c>
      <c r="D313" s="17">
        <v>10</v>
      </c>
      <c r="E313" s="18">
        <v>2400</v>
      </c>
      <c r="F313" s="32">
        <f t="shared" si="29"/>
        <v>24000</v>
      </c>
      <c r="G313" s="33">
        <v>24000</v>
      </c>
      <c r="H313" s="32"/>
      <c r="I313" s="32">
        <f t="shared" si="34"/>
        <v>0</v>
      </c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</row>
    <row r="314" spans="1:31" s="19" customFormat="1" ht="15.75">
      <c r="A314" s="30">
        <v>311</v>
      </c>
      <c r="B314" s="31" t="s">
        <v>249</v>
      </c>
      <c r="C314" s="16" t="s">
        <v>5</v>
      </c>
      <c r="D314" s="17">
        <v>10</v>
      </c>
      <c r="E314" s="18">
        <v>10800</v>
      </c>
      <c r="F314" s="32">
        <f t="shared" si="29"/>
        <v>108000</v>
      </c>
      <c r="G314" s="33">
        <v>108000</v>
      </c>
      <c r="H314" s="32"/>
      <c r="I314" s="32">
        <f t="shared" si="34"/>
        <v>0</v>
      </c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</row>
    <row r="315" spans="1:31" s="19" customFormat="1" ht="15.75">
      <c r="A315" s="30">
        <v>312</v>
      </c>
      <c r="B315" s="31" t="s">
        <v>316</v>
      </c>
      <c r="C315" s="16" t="s">
        <v>5</v>
      </c>
      <c r="D315" s="17">
        <v>4</v>
      </c>
      <c r="E315" s="18">
        <v>25800</v>
      </c>
      <c r="F315" s="32">
        <f t="shared" si="29"/>
        <v>103200</v>
      </c>
      <c r="G315" s="33">
        <v>103200</v>
      </c>
      <c r="H315" s="32"/>
      <c r="I315" s="32">
        <f t="shared" si="34"/>
        <v>0</v>
      </c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</row>
    <row r="316" spans="1:31" s="19" customFormat="1" ht="15.75">
      <c r="A316" s="30">
        <v>313</v>
      </c>
      <c r="B316" s="31" t="s">
        <v>250</v>
      </c>
      <c r="C316" s="16" t="s">
        <v>5</v>
      </c>
      <c r="D316" s="17">
        <v>6</v>
      </c>
      <c r="E316" s="18">
        <v>3600</v>
      </c>
      <c r="F316" s="32">
        <f t="shared" si="29"/>
        <v>21600</v>
      </c>
      <c r="G316" s="33">
        <v>21600</v>
      </c>
      <c r="H316" s="32"/>
      <c r="I316" s="32">
        <f t="shared" si="34"/>
        <v>0</v>
      </c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</row>
    <row r="317" spans="1:31" s="19" customFormat="1" ht="15.75">
      <c r="A317" s="30">
        <v>314</v>
      </c>
      <c r="B317" s="31" t="s">
        <v>251</v>
      </c>
      <c r="C317" s="16" t="s">
        <v>5</v>
      </c>
      <c r="D317" s="17">
        <v>6</v>
      </c>
      <c r="E317" s="18">
        <v>8760</v>
      </c>
      <c r="F317" s="32">
        <f t="shared" si="29"/>
        <v>52560</v>
      </c>
      <c r="G317" s="33">
        <v>52560</v>
      </c>
      <c r="H317" s="32"/>
      <c r="I317" s="32">
        <f t="shared" si="34"/>
        <v>0</v>
      </c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</row>
    <row r="318" spans="1:31" s="19" customFormat="1" ht="15.75">
      <c r="A318" s="30">
        <v>315</v>
      </c>
      <c r="B318" s="31" t="s">
        <v>317</v>
      </c>
      <c r="C318" s="16" t="s">
        <v>5</v>
      </c>
      <c r="D318" s="17">
        <v>5</v>
      </c>
      <c r="E318" s="18">
        <v>12000</v>
      </c>
      <c r="F318" s="32">
        <f t="shared" si="29"/>
        <v>60000</v>
      </c>
      <c r="G318" s="33">
        <v>60000</v>
      </c>
      <c r="H318" s="32"/>
      <c r="I318" s="32">
        <f t="shared" si="34"/>
        <v>0</v>
      </c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</row>
    <row r="319" spans="1:31" s="19" customFormat="1" ht="15.75">
      <c r="A319" s="30">
        <v>316</v>
      </c>
      <c r="B319" s="31" t="s">
        <v>252</v>
      </c>
      <c r="C319" s="16" t="s">
        <v>5</v>
      </c>
      <c r="D319" s="17">
        <v>6</v>
      </c>
      <c r="E319" s="18">
        <v>5640</v>
      </c>
      <c r="F319" s="32">
        <f t="shared" si="29"/>
        <v>33840</v>
      </c>
      <c r="G319" s="33">
        <v>33840</v>
      </c>
      <c r="H319" s="32"/>
      <c r="I319" s="32">
        <f t="shared" si="34"/>
        <v>0</v>
      </c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</row>
    <row r="320" spans="1:31" s="19" customFormat="1" ht="15.75">
      <c r="A320" s="30">
        <v>317</v>
      </c>
      <c r="B320" s="31" t="s">
        <v>318</v>
      </c>
      <c r="C320" s="16" t="s">
        <v>5</v>
      </c>
      <c r="D320" s="17">
        <v>5</v>
      </c>
      <c r="E320" s="18">
        <v>6000</v>
      </c>
      <c r="F320" s="32">
        <f t="shared" si="29"/>
        <v>30000</v>
      </c>
      <c r="G320" s="33">
        <v>30000</v>
      </c>
      <c r="H320" s="32"/>
      <c r="I320" s="32">
        <f t="shared" si="34"/>
        <v>0</v>
      </c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</row>
    <row r="321" spans="1:31" s="19" customFormat="1" ht="15.75">
      <c r="A321" s="30">
        <v>318</v>
      </c>
      <c r="B321" s="31" t="s">
        <v>253</v>
      </c>
      <c r="C321" s="16" t="s">
        <v>5</v>
      </c>
      <c r="D321" s="17">
        <v>5</v>
      </c>
      <c r="E321" s="18">
        <v>12000</v>
      </c>
      <c r="F321" s="32">
        <f t="shared" si="29"/>
        <v>60000</v>
      </c>
      <c r="G321" s="33">
        <v>60000</v>
      </c>
      <c r="H321" s="32"/>
      <c r="I321" s="32">
        <f t="shared" si="34"/>
        <v>0</v>
      </c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</row>
    <row r="322" spans="1:31" ht="15.75">
      <c r="A322" s="23">
        <v>319</v>
      </c>
      <c r="B322" s="34" t="s">
        <v>254</v>
      </c>
      <c r="C322" s="7" t="s">
        <v>5</v>
      </c>
      <c r="D322" s="10">
        <v>5</v>
      </c>
      <c r="E322" s="11">
        <v>2160</v>
      </c>
      <c r="F322" s="22">
        <f t="shared" si="29"/>
        <v>10800</v>
      </c>
      <c r="G322" s="24">
        <v>10800</v>
      </c>
      <c r="H322" s="25">
        <v>9000</v>
      </c>
      <c r="I322" s="25">
        <f t="shared" si="34"/>
        <v>7500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</row>
    <row r="323" spans="1:31" ht="15.75">
      <c r="A323" s="23">
        <v>320</v>
      </c>
      <c r="B323" s="34" t="s">
        <v>230</v>
      </c>
      <c r="C323" s="7" t="s">
        <v>5</v>
      </c>
      <c r="D323" s="10">
        <v>5</v>
      </c>
      <c r="E323" s="11">
        <v>1080</v>
      </c>
      <c r="F323" s="22">
        <f t="shared" si="29"/>
        <v>5400</v>
      </c>
      <c r="G323" s="24">
        <v>5400</v>
      </c>
      <c r="H323" s="25">
        <v>4500</v>
      </c>
      <c r="I323" s="25">
        <f t="shared" si="34"/>
        <v>3750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1:31" ht="15.75">
      <c r="A324" s="23">
        <v>321</v>
      </c>
      <c r="B324" s="36" t="s">
        <v>255</v>
      </c>
      <c r="C324" s="7" t="s">
        <v>5</v>
      </c>
      <c r="D324" s="10">
        <v>8</v>
      </c>
      <c r="E324" s="11">
        <v>2160</v>
      </c>
      <c r="F324" s="22">
        <f t="shared" si="29"/>
        <v>17280</v>
      </c>
      <c r="G324" s="24">
        <v>17280</v>
      </c>
      <c r="H324" s="25">
        <v>15120</v>
      </c>
      <c r="I324" s="25">
        <f t="shared" si="34"/>
        <v>12600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</row>
    <row r="325" spans="1:31" s="19" customFormat="1" ht="15.75">
      <c r="A325" s="30">
        <v>322</v>
      </c>
      <c r="B325" s="44" t="s">
        <v>256</v>
      </c>
      <c r="C325" s="16" t="s">
        <v>5</v>
      </c>
      <c r="D325" s="17">
        <v>8</v>
      </c>
      <c r="E325" s="18">
        <v>1560</v>
      </c>
      <c r="F325" s="32">
        <f t="shared" ref="F325:F388" si="37">+D325*E325</f>
        <v>12480</v>
      </c>
      <c r="G325" s="33">
        <v>12480</v>
      </c>
      <c r="H325" s="32">
        <v>15120</v>
      </c>
      <c r="I325" s="32">
        <f t="shared" si="34"/>
        <v>12600</v>
      </c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</row>
    <row r="326" spans="1:31" ht="15.75">
      <c r="A326" s="23">
        <v>323</v>
      </c>
      <c r="B326" s="34" t="s">
        <v>257</v>
      </c>
      <c r="C326" s="7" t="s">
        <v>5</v>
      </c>
      <c r="D326" s="10">
        <v>1</v>
      </c>
      <c r="E326" s="11">
        <v>74400</v>
      </c>
      <c r="F326" s="22">
        <f t="shared" si="37"/>
        <v>74400</v>
      </c>
      <c r="G326" s="24">
        <v>74400</v>
      </c>
      <c r="H326" s="25">
        <v>63000</v>
      </c>
      <c r="I326" s="25">
        <f t="shared" si="34"/>
        <v>52500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s="19" customFormat="1" ht="27">
      <c r="A327" s="30">
        <v>324</v>
      </c>
      <c r="B327" s="44" t="s">
        <v>258</v>
      </c>
      <c r="C327" s="16" t="s">
        <v>5</v>
      </c>
      <c r="D327" s="17">
        <v>2</v>
      </c>
      <c r="E327" s="18">
        <v>2760</v>
      </c>
      <c r="F327" s="32">
        <f t="shared" si="37"/>
        <v>5520</v>
      </c>
      <c r="G327" s="33">
        <v>5520</v>
      </c>
      <c r="H327" s="32">
        <v>6600</v>
      </c>
      <c r="I327" s="32">
        <f t="shared" si="34"/>
        <v>5500</v>
      </c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</row>
    <row r="328" spans="1:31" ht="27">
      <c r="A328" s="23">
        <v>325</v>
      </c>
      <c r="B328" s="36" t="s">
        <v>259</v>
      </c>
      <c r="C328" s="7" t="s">
        <v>5</v>
      </c>
      <c r="D328" s="10">
        <v>2</v>
      </c>
      <c r="E328" s="11">
        <v>2760</v>
      </c>
      <c r="F328" s="22">
        <f t="shared" si="37"/>
        <v>5520</v>
      </c>
      <c r="G328" s="24">
        <v>5520</v>
      </c>
      <c r="H328" s="25">
        <v>4800</v>
      </c>
      <c r="I328" s="25">
        <f t="shared" si="34"/>
        <v>4000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</row>
    <row r="329" spans="1:31" ht="15.75">
      <c r="A329" s="23">
        <v>326</v>
      </c>
      <c r="B329" s="34" t="s">
        <v>319</v>
      </c>
      <c r="C329" s="7" t="s">
        <v>5</v>
      </c>
      <c r="D329" s="10">
        <v>2</v>
      </c>
      <c r="E329" s="11">
        <v>13200</v>
      </c>
      <c r="F329" s="22">
        <f t="shared" si="37"/>
        <v>26400</v>
      </c>
      <c r="G329" s="24">
        <v>26400</v>
      </c>
      <c r="H329" s="25">
        <v>20400</v>
      </c>
      <c r="I329" s="25">
        <f t="shared" si="34"/>
        <v>17000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</row>
    <row r="330" spans="1:31" s="19" customFormat="1" ht="15.75">
      <c r="A330" s="30">
        <v>327</v>
      </c>
      <c r="B330" s="31" t="s">
        <v>320</v>
      </c>
      <c r="C330" s="16" t="s">
        <v>5</v>
      </c>
      <c r="D330" s="17">
        <v>4</v>
      </c>
      <c r="E330" s="18">
        <v>6600</v>
      </c>
      <c r="F330" s="32">
        <f t="shared" si="37"/>
        <v>26400</v>
      </c>
      <c r="G330" s="33">
        <v>26400</v>
      </c>
      <c r="H330" s="32">
        <v>38400</v>
      </c>
      <c r="I330" s="32">
        <f t="shared" si="34"/>
        <v>32000</v>
      </c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</row>
    <row r="331" spans="1:31" s="19" customFormat="1" ht="15.75">
      <c r="A331" s="30">
        <v>328</v>
      </c>
      <c r="B331" s="31" t="s">
        <v>260</v>
      </c>
      <c r="C331" s="16" t="s">
        <v>5</v>
      </c>
      <c r="D331" s="17">
        <v>3</v>
      </c>
      <c r="E331" s="18">
        <v>1080</v>
      </c>
      <c r="F331" s="32">
        <f t="shared" si="37"/>
        <v>3240</v>
      </c>
      <c r="G331" s="33">
        <v>3240</v>
      </c>
      <c r="H331" s="32">
        <v>5850</v>
      </c>
      <c r="I331" s="32">
        <f t="shared" si="34"/>
        <v>4875</v>
      </c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</row>
    <row r="332" spans="1:31" s="14" customFormat="1" ht="15.75">
      <c r="A332" s="26">
        <v>329</v>
      </c>
      <c r="B332" s="35" t="s">
        <v>261</v>
      </c>
      <c r="C332" s="15" t="s">
        <v>5</v>
      </c>
      <c r="D332" s="20">
        <v>3</v>
      </c>
      <c r="E332" s="21">
        <v>4200</v>
      </c>
      <c r="F332" s="27">
        <f t="shared" si="37"/>
        <v>12600</v>
      </c>
      <c r="G332" s="28">
        <v>12600</v>
      </c>
      <c r="H332" s="25">
        <v>12600</v>
      </c>
      <c r="I332" s="25">
        <f t="shared" si="34"/>
        <v>10500</v>
      </c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</row>
    <row r="333" spans="1:31" ht="15.75">
      <c r="A333" s="23">
        <v>330</v>
      </c>
      <c r="B333" s="34" t="s">
        <v>262</v>
      </c>
      <c r="C333" s="7" t="s">
        <v>5</v>
      </c>
      <c r="D333" s="10">
        <v>1</v>
      </c>
      <c r="E333" s="11">
        <v>27000</v>
      </c>
      <c r="F333" s="22">
        <f t="shared" si="37"/>
        <v>27000</v>
      </c>
      <c r="G333" s="24">
        <v>27000</v>
      </c>
      <c r="H333" s="25">
        <v>2700</v>
      </c>
      <c r="I333" s="25">
        <f t="shared" si="34"/>
        <v>2250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</row>
    <row r="334" spans="1:31" s="19" customFormat="1" ht="15.75">
      <c r="A334" s="30">
        <v>331</v>
      </c>
      <c r="B334" s="31" t="s">
        <v>263</v>
      </c>
      <c r="C334" s="16" t="s">
        <v>5</v>
      </c>
      <c r="D334" s="17">
        <v>4</v>
      </c>
      <c r="E334" s="18">
        <v>720</v>
      </c>
      <c r="F334" s="32">
        <f t="shared" si="37"/>
        <v>2880</v>
      </c>
      <c r="G334" s="33">
        <v>2880</v>
      </c>
      <c r="H334" s="32">
        <v>20400</v>
      </c>
      <c r="I334" s="32">
        <f t="shared" si="34"/>
        <v>17000</v>
      </c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</row>
    <row r="335" spans="1:31" ht="15.75">
      <c r="A335" s="23">
        <v>332</v>
      </c>
      <c r="B335" s="34" t="s">
        <v>321</v>
      </c>
      <c r="C335" s="7" t="s">
        <v>5</v>
      </c>
      <c r="D335" s="10">
        <v>2</v>
      </c>
      <c r="E335" s="11">
        <v>1650</v>
      </c>
      <c r="F335" s="22">
        <f t="shared" si="37"/>
        <v>3300</v>
      </c>
      <c r="G335" s="24">
        <v>3300</v>
      </c>
      <c r="H335" s="25">
        <v>3000</v>
      </c>
      <c r="I335" s="25">
        <f t="shared" si="34"/>
        <v>2500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</row>
    <row r="336" spans="1:31" s="14" customFormat="1" ht="15.75">
      <c r="A336" s="26">
        <v>333</v>
      </c>
      <c r="B336" s="35" t="s">
        <v>63</v>
      </c>
      <c r="C336" s="15" t="s">
        <v>5</v>
      </c>
      <c r="D336" s="20">
        <v>4</v>
      </c>
      <c r="E336" s="21">
        <v>9180</v>
      </c>
      <c r="F336" s="27">
        <f t="shared" si="37"/>
        <v>36720</v>
      </c>
      <c r="G336" s="28">
        <v>36720</v>
      </c>
      <c r="H336" s="25">
        <v>36700</v>
      </c>
      <c r="I336" s="25">
        <f t="shared" si="34"/>
        <v>30583.333333333336</v>
      </c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</row>
    <row r="337" spans="1:31" ht="15.75">
      <c r="A337" s="23">
        <v>334</v>
      </c>
      <c r="B337" s="34" t="s">
        <v>264</v>
      </c>
      <c r="C337" s="7" t="s">
        <v>5</v>
      </c>
      <c r="D337" s="10">
        <v>8</v>
      </c>
      <c r="E337" s="11">
        <v>1020</v>
      </c>
      <c r="F337" s="22">
        <f t="shared" si="37"/>
        <v>8160</v>
      </c>
      <c r="G337" s="24">
        <v>8160</v>
      </c>
      <c r="H337" s="25">
        <v>7200</v>
      </c>
      <c r="I337" s="25">
        <f t="shared" si="34"/>
        <v>6000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</row>
    <row r="338" spans="1:31" s="19" customFormat="1" ht="30">
      <c r="A338" s="30">
        <v>335</v>
      </c>
      <c r="B338" s="31" t="s">
        <v>322</v>
      </c>
      <c r="C338" s="16" t="s">
        <v>245</v>
      </c>
      <c r="D338" s="17">
        <v>4</v>
      </c>
      <c r="E338" s="18">
        <v>3360</v>
      </c>
      <c r="F338" s="32">
        <f t="shared" si="37"/>
        <v>13440</v>
      </c>
      <c r="G338" s="33">
        <v>13440</v>
      </c>
      <c r="H338" s="32"/>
      <c r="I338" s="32">
        <f t="shared" si="34"/>
        <v>0</v>
      </c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</row>
    <row r="339" spans="1:31" s="19" customFormat="1" ht="15.75">
      <c r="A339" s="30">
        <v>336</v>
      </c>
      <c r="B339" s="31" t="s">
        <v>323</v>
      </c>
      <c r="C339" s="16" t="s">
        <v>5</v>
      </c>
      <c r="D339" s="17">
        <v>2</v>
      </c>
      <c r="E339" s="18">
        <v>21600</v>
      </c>
      <c r="F339" s="32">
        <f t="shared" si="37"/>
        <v>43200</v>
      </c>
      <c r="G339" s="33">
        <v>43200</v>
      </c>
      <c r="H339" s="32">
        <v>63000</v>
      </c>
      <c r="I339" s="32">
        <f t="shared" si="34"/>
        <v>52500</v>
      </c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</row>
    <row r="340" spans="1:31" s="19" customFormat="1" ht="15.75">
      <c r="A340" s="30">
        <v>337</v>
      </c>
      <c r="B340" s="31" t="s">
        <v>324</v>
      </c>
      <c r="C340" s="16" t="s">
        <v>5</v>
      </c>
      <c r="D340" s="17">
        <v>10</v>
      </c>
      <c r="E340" s="18">
        <v>540</v>
      </c>
      <c r="F340" s="32">
        <f t="shared" si="37"/>
        <v>5400</v>
      </c>
      <c r="G340" s="33">
        <v>5400</v>
      </c>
      <c r="H340" s="32">
        <v>12000</v>
      </c>
      <c r="I340" s="32">
        <f t="shared" si="34"/>
        <v>10000</v>
      </c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</row>
    <row r="341" spans="1:31" s="19" customFormat="1" ht="15.75">
      <c r="A341" s="30">
        <v>338</v>
      </c>
      <c r="B341" s="31" t="s">
        <v>307</v>
      </c>
      <c r="C341" s="16" t="s">
        <v>5</v>
      </c>
      <c r="D341" s="17">
        <v>10</v>
      </c>
      <c r="E341" s="18">
        <v>1800</v>
      </c>
      <c r="F341" s="32">
        <f t="shared" si="37"/>
        <v>18000</v>
      </c>
      <c r="G341" s="33">
        <v>18000</v>
      </c>
      <c r="H341" s="32">
        <v>37500</v>
      </c>
      <c r="I341" s="32">
        <f t="shared" ref="I341:I404" si="38">+H341/1.2</f>
        <v>31250</v>
      </c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>
        <v>24000</v>
      </c>
      <c r="X341" s="32">
        <f>+W341/1.2</f>
        <v>20000</v>
      </c>
      <c r="Y341" s="32">
        <f>+W341-W341*15%</f>
        <v>20400</v>
      </c>
      <c r="Z341" s="32"/>
      <c r="AA341" s="32"/>
      <c r="AB341" s="32"/>
      <c r="AC341" s="32"/>
      <c r="AD341" s="32"/>
      <c r="AE341" s="32"/>
    </row>
    <row r="342" spans="1:31" ht="15.75">
      <c r="A342" s="23">
        <v>339</v>
      </c>
      <c r="B342" s="34" t="s">
        <v>265</v>
      </c>
      <c r="C342" s="7" t="s">
        <v>5</v>
      </c>
      <c r="D342" s="10">
        <v>7</v>
      </c>
      <c r="E342" s="11">
        <v>5400</v>
      </c>
      <c r="F342" s="22">
        <f t="shared" si="37"/>
        <v>37800</v>
      </c>
      <c r="G342" s="24">
        <v>37800</v>
      </c>
      <c r="H342" s="25">
        <v>14700</v>
      </c>
      <c r="I342" s="25">
        <f t="shared" si="38"/>
        <v>12250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</row>
    <row r="343" spans="1:31" s="19" customFormat="1" ht="15.75">
      <c r="A343" s="30">
        <v>340</v>
      </c>
      <c r="B343" s="31" t="s">
        <v>235</v>
      </c>
      <c r="C343" s="16" t="s">
        <v>5</v>
      </c>
      <c r="D343" s="17">
        <v>3</v>
      </c>
      <c r="E343" s="18">
        <v>1560</v>
      </c>
      <c r="F343" s="32">
        <f t="shared" si="37"/>
        <v>4680</v>
      </c>
      <c r="G343" s="33">
        <v>4680</v>
      </c>
      <c r="H343" s="32">
        <v>6300</v>
      </c>
      <c r="I343" s="32">
        <f t="shared" si="38"/>
        <v>5250</v>
      </c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</row>
    <row r="344" spans="1:31" s="19" customFormat="1" ht="15.75">
      <c r="A344" s="30">
        <v>341</v>
      </c>
      <c r="B344" s="31" t="s">
        <v>236</v>
      </c>
      <c r="C344" s="16" t="s">
        <v>5</v>
      </c>
      <c r="D344" s="17">
        <v>1</v>
      </c>
      <c r="E344" s="18">
        <v>43800</v>
      </c>
      <c r="F344" s="32">
        <f t="shared" si="37"/>
        <v>43800</v>
      </c>
      <c r="G344" s="33">
        <v>43800</v>
      </c>
      <c r="H344" s="32">
        <v>75000</v>
      </c>
      <c r="I344" s="32">
        <f t="shared" si="38"/>
        <v>62500</v>
      </c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</row>
    <row r="345" spans="1:31" ht="15.75">
      <c r="A345" s="23">
        <v>342</v>
      </c>
      <c r="B345" s="34" t="s">
        <v>325</v>
      </c>
      <c r="C345" s="7" t="s">
        <v>5</v>
      </c>
      <c r="D345" s="10">
        <v>3</v>
      </c>
      <c r="E345" s="11">
        <v>3900</v>
      </c>
      <c r="F345" s="22">
        <f t="shared" si="37"/>
        <v>11700</v>
      </c>
      <c r="G345" s="24">
        <v>11700</v>
      </c>
      <c r="H345" s="25">
        <v>8100</v>
      </c>
      <c r="I345" s="25">
        <f t="shared" si="38"/>
        <v>6750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</row>
    <row r="346" spans="1:31" s="19" customFormat="1" ht="15.75">
      <c r="A346" s="30">
        <v>343</v>
      </c>
      <c r="B346" s="31" t="s">
        <v>266</v>
      </c>
      <c r="C346" s="16" t="s">
        <v>5</v>
      </c>
      <c r="D346" s="17">
        <v>4</v>
      </c>
      <c r="E346" s="18">
        <v>1860</v>
      </c>
      <c r="F346" s="32">
        <f t="shared" si="37"/>
        <v>7440</v>
      </c>
      <c r="G346" s="33">
        <v>7440</v>
      </c>
      <c r="H346" s="32">
        <v>15600</v>
      </c>
      <c r="I346" s="32">
        <f t="shared" si="38"/>
        <v>13000</v>
      </c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</row>
    <row r="347" spans="1:31" ht="15.75">
      <c r="A347" s="23">
        <v>344</v>
      </c>
      <c r="B347" s="34" t="s">
        <v>54</v>
      </c>
      <c r="C347" s="7" t="s">
        <v>5</v>
      </c>
      <c r="D347" s="10">
        <v>5</v>
      </c>
      <c r="E347" s="11">
        <v>3360</v>
      </c>
      <c r="F347" s="22">
        <f t="shared" si="37"/>
        <v>16800</v>
      </c>
      <c r="G347" s="24">
        <v>16800</v>
      </c>
      <c r="H347" s="25">
        <v>13500</v>
      </c>
      <c r="I347" s="25">
        <f t="shared" si="38"/>
        <v>11250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</row>
    <row r="348" spans="1:31" ht="15.75">
      <c r="A348" s="23">
        <v>345</v>
      </c>
      <c r="B348" s="34" t="s">
        <v>267</v>
      </c>
      <c r="C348" s="7" t="s">
        <v>5</v>
      </c>
      <c r="D348" s="10">
        <v>2</v>
      </c>
      <c r="E348" s="11">
        <v>38400</v>
      </c>
      <c r="F348" s="22">
        <f t="shared" si="37"/>
        <v>76800</v>
      </c>
      <c r="G348" s="24">
        <v>76800</v>
      </c>
      <c r="H348" s="25">
        <v>19200</v>
      </c>
      <c r="I348" s="25">
        <f t="shared" si="38"/>
        <v>16000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</row>
    <row r="349" spans="1:31" s="19" customFormat="1" ht="15.75">
      <c r="A349" s="30">
        <v>346</v>
      </c>
      <c r="B349" s="31" t="s">
        <v>268</v>
      </c>
      <c r="C349" s="16" t="s">
        <v>5</v>
      </c>
      <c r="D349" s="17">
        <v>20</v>
      </c>
      <c r="E349" s="18">
        <v>120</v>
      </c>
      <c r="F349" s="32">
        <f t="shared" si="37"/>
        <v>2400</v>
      </c>
      <c r="G349" s="33">
        <v>2400</v>
      </c>
      <c r="H349" s="32">
        <v>7800</v>
      </c>
      <c r="I349" s="32">
        <f t="shared" si="38"/>
        <v>6500</v>
      </c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</row>
    <row r="350" spans="1:31" ht="15.75">
      <c r="A350" s="23">
        <v>347</v>
      </c>
      <c r="B350" s="34" t="s">
        <v>269</v>
      </c>
      <c r="C350" s="7" t="s">
        <v>5</v>
      </c>
      <c r="D350" s="10">
        <v>2</v>
      </c>
      <c r="E350" s="11">
        <v>8700</v>
      </c>
      <c r="F350" s="22">
        <f t="shared" si="37"/>
        <v>17400</v>
      </c>
      <c r="G350" s="24">
        <v>17400</v>
      </c>
      <c r="H350" s="25">
        <v>15000</v>
      </c>
      <c r="I350" s="25">
        <f t="shared" si="38"/>
        <v>12500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ht="15.75">
      <c r="A351" s="23">
        <v>348</v>
      </c>
      <c r="B351" s="34" t="s">
        <v>326</v>
      </c>
      <c r="C351" s="7" t="s">
        <v>5</v>
      </c>
      <c r="D351" s="10">
        <v>3</v>
      </c>
      <c r="E351" s="11">
        <v>2760</v>
      </c>
      <c r="F351" s="22">
        <f t="shared" si="37"/>
        <v>8280</v>
      </c>
      <c r="G351" s="24">
        <v>8280</v>
      </c>
      <c r="H351" s="25">
        <v>8100</v>
      </c>
      <c r="I351" s="25">
        <f t="shared" si="38"/>
        <v>6750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ht="15.75">
      <c r="A352" s="23">
        <v>349</v>
      </c>
      <c r="B352" s="34" t="s">
        <v>270</v>
      </c>
      <c r="C352" s="7" t="s">
        <v>5</v>
      </c>
      <c r="D352" s="10">
        <v>2</v>
      </c>
      <c r="E352" s="11">
        <v>21600</v>
      </c>
      <c r="F352" s="22">
        <f t="shared" si="37"/>
        <v>43200</v>
      </c>
      <c r="G352" s="24">
        <v>43200</v>
      </c>
      <c r="H352" s="25">
        <v>37800</v>
      </c>
      <c r="I352" s="25">
        <f t="shared" si="38"/>
        <v>31500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ht="15.75">
      <c r="A353" s="23">
        <v>350</v>
      </c>
      <c r="B353" s="34" t="s">
        <v>327</v>
      </c>
      <c r="C353" s="7" t="s">
        <v>5</v>
      </c>
      <c r="D353" s="10">
        <v>2</v>
      </c>
      <c r="E353" s="11">
        <v>48000</v>
      </c>
      <c r="F353" s="22">
        <f t="shared" si="37"/>
        <v>96000</v>
      </c>
      <c r="G353" s="24">
        <v>96000</v>
      </c>
      <c r="H353" s="25">
        <v>63000</v>
      </c>
      <c r="I353" s="25">
        <f t="shared" si="38"/>
        <v>52500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</row>
    <row r="354" spans="1:31" s="14" customFormat="1" ht="15.75">
      <c r="A354" s="26">
        <v>351</v>
      </c>
      <c r="B354" s="35" t="s">
        <v>328</v>
      </c>
      <c r="C354" s="15" t="s">
        <v>5</v>
      </c>
      <c r="D354" s="20">
        <v>5</v>
      </c>
      <c r="E354" s="21">
        <v>2400</v>
      </c>
      <c r="F354" s="27">
        <f t="shared" si="37"/>
        <v>12000</v>
      </c>
      <c r="G354" s="28">
        <v>12000</v>
      </c>
      <c r="H354" s="25">
        <v>12000</v>
      </c>
      <c r="I354" s="25">
        <f t="shared" si="38"/>
        <v>10000</v>
      </c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</row>
    <row r="355" spans="1:31" s="19" customFormat="1" ht="15.75">
      <c r="A355" s="30">
        <v>352</v>
      </c>
      <c r="B355" s="31" t="s">
        <v>329</v>
      </c>
      <c r="C355" s="16" t="s">
        <v>5</v>
      </c>
      <c r="D355" s="17">
        <v>2</v>
      </c>
      <c r="E355" s="18">
        <v>3600</v>
      </c>
      <c r="F355" s="32">
        <f t="shared" si="37"/>
        <v>7200</v>
      </c>
      <c r="G355" s="33">
        <v>7200</v>
      </c>
      <c r="H355" s="32">
        <v>9000</v>
      </c>
      <c r="I355" s="32">
        <f t="shared" si="38"/>
        <v>7500</v>
      </c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</row>
    <row r="356" spans="1:31" ht="15.75">
      <c r="A356" s="23">
        <v>353</v>
      </c>
      <c r="B356" s="34" t="s">
        <v>330</v>
      </c>
      <c r="C356" s="7" t="s">
        <v>5</v>
      </c>
      <c r="D356" s="10">
        <v>1</v>
      </c>
      <c r="E356" s="11">
        <v>132000</v>
      </c>
      <c r="F356" s="22">
        <f t="shared" si="37"/>
        <v>132000</v>
      </c>
      <c r="G356" s="24">
        <v>132000</v>
      </c>
      <c r="H356" s="25">
        <v>43800</v>
      </c>
      <c r="I356" s="25">
        <f t="shared" si="38"/>
        <v>36500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s="19" customFormat="1" ht="15.75">
      <c r="A357" s="30">
        <v>354</v>
      </c>
      <c r="B357" s="31" t="s">
        <v>331</v>
      </c>
      <c r="C357" s="16" t="s">
        <v>5</v>
      </c>
      <c r="D357" s="17">
        <v>7</v>
      </c>
      <c r="E357" s="18">
        <v>3900</v>
      </c>
      <c r="F357" s="32">
        <f t="shared" si="37"/>
        <v>27300</v>
      </c>
      <c r="G357" s="33">
        <v>27300</v>
      </c>
      <c r="H357" s="32">
        <v>56700</v>
      </c>
      <c r="I357" s="32">
        <f t="shared" si="38"/>
        <v>47250</v>
      </c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</row>
    <row r="358" spans="1:31" ht="15.75">
      <c r="A358" s="23">
        <v>355</v>
      </c>
      <c r="B358" s="34" t="s">
        <v>120</v>
      </c>
      <c r="C358" s="7" t="s">
        <v>5</v>
      </c>
      <c r="D358" s="10">
        <v>2</v>
      </c>
      <c r="E358" s="11">
        <v>29400</v>
      </c>
      <c r="F358" s="22">
        <f t="shared" si="37"/>
        <v>58800</v>
      </c>
      <c r="G358" s="24">
        <v>58800</v>
      </c>
      <c r="H358" s="25">
        <v>25200</v>
      </c>
      <c r="I358" s="25">
        <f t="shared" si="38"/>
        <v>21000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</row>
    <row r="359" spans="1:31" ht="15.75">
      <c r="A359" s="23">
        <v>356</v>
      </c>
      <c r="B359" s="34" t="s">
        <v>271</v>
      </c>
      <c r="C359" s="7" t="s">
        <v>5</v>
      </c>
      <c r="D359" s="10">
        <v>7</v>
      </c>
      <c r="E359" s="11">
        <v>2760</v>
      </c>
      <c r="F359" s="22">
        <f t="shared" si="37"/>
        <v>19320</v>
      </c>
      <c r="G359" s="24">
        <v>19320</v>
      </c>
      <c r="H359" s="25">
        <v>17850</v>
      </c>
      <c r="I359" s="25">
        <f t="shared" si="38"/>
        <v>14875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</row>
    <row r="360" spans="1:31" ht="15.75">
      <c r="A360" s="23">
        <v>357</v>
      </c>
      <c r="B360" s="34" t="s">
        <v>332</v>
      </c>
      <c r="C360" s="7" t="s">
        <v>5</v>
      </c>
      <c r="D360" s="10">
        <v>8</v>
      </c>
      <c r="E360" s="11">
        <v>600</v>
      </c>
      <c r="F360" s="22">
        <f t="shared" si="37"/>
        <v>4800</v>
      </c>
      <c r="G360" s="24">
        <v>4800</v>
      </c>
      <c r="H360" s="25">
        <v>4800</v>
      </c>
      <c r="I360" s="25">
        <f t="shared" si="38"/>
        <v>4000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s="14" customFormat="1" ht="15.75">
      <c r="A361" s="26">
        <v>358</v>
      </c>
      <c r="B361" s="35" t="s">
        <v>333</v>
      </c>
      <c r="C361" s="15" t="s">
        <v>5</v>
      </c>
      <c r="D361" s="20">
        <v>5</v>
      </c>
      <c r="E361" s="21">
        <v>13200</v>
      </c>
      <c r="F361" s="27">
        <f t="shared" si="37"/>
        <v>66000</v>
      </c>
      <c r="G361" s="28">
        <v>66000</v>
      </c>
      <c r="H361" s="25">
        <v>66000</v>
      </c>
      <c r="I361" s="25">
        <f t="shared" si="38"/>
        <v>55000</v>
      </c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</row>
    <row r="362" spans="1:31" s="19" customFormat="1" ht="30">
      <c r="A362" s="30">
        <v>359</v>
      </c>
      <c r="B362" s="31" t="s">
        <v>334</v>
      </c>
      <c r="C362" s="16" t="s">
        <v>245</v>
      </c>
      <c r="D362" s="17">
        <v>5</v>
      </c>
      <c r="E362" s="18">
        <v>1200</v>
      </c>
      <c r="F362" s="32">
        <f t="shared" si="37"/>
        <v>6000</v>
      </c>
      <c r="G362" s="33">
        <v>6000</v>
      </c>
      <c r="H362" s="32">
        <v>19500</v>
      </c>
      <c r="I362" s="32">
        <f t="shared" si="38"/>
        <v>16250</v>
      </c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</row>
    <row r="363" spans="1:31" ht="30">
      <c r="A363" s="23">
        <v>360</v>
      </c>
      <c r="B363" s="34" t="s">
        <v>335</v>
      </c>
      <c r="C363" s="7" t="s">
        <v>245</v>
      </c>
      <c r="D363" s="10">
        <v>4</v>
      </c>
      <c r="E363" s="11">
        <v>2880</v>
      </c>
      <c r="F363" s="22">
        <f t="shared" si="37"/>
        <v>11520</v>
      </c>
      <c r="G363" s="24">
        <v>11520</v>
      </c>
      <c r="H363" s="25">
        <v>10200</v>
      </c>
      <c r="I363" s="25">
        <f t="shared" si="38"/>
        <v>8500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</row>
    <row r="364" spans="1:31" ht="15.75">
      <c r="A364" s="23">
        <v>361</v>
      </c>
      <c r="B364" s="34" t="s">
        <v>272</v>
      </c>
      <c r="C364" s="7" t="s">
        <v>5</v>
      </c>
      <c r="D364" s="10">
        <v>4</v>
      </c>
      <c r="E364" s="11">
        <v>4800</v>
      </c>
      <c r="F364" s="22">
        <f t="shared" si="37"/>
        <v>19200</v>
      </c>
      <c r="G364" s="24">
        <v>19200</v>
      </c>
      <c r="H364" s="25">
        <v>15600</v>
      </c>
      <c r="I364" s="25">
        <f t="shared" si="38"/>
        <v>13000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</row>
    <row r="365" spans="1:31" s="19" customFormat="1" ht="27.75">
      <c r="A365" s="30">
        <v>362</v>
      </c>
      <c r="B365" s="31" t="s">
        <v>336</v>
      </c>
      <c r="C365" s="16" t="s">
        <v>5</v>
      </c>
      <c r="D365" s="17">
        <v>4</v>
      </c>
      <c r="E365" s="18">
        <v>3600</v>
      </c>
      <c r="F365" s="32">
        <f t="shared" si="37"/>
        <v>14400</v>
      </c>
      <c r="G365" s="33">
        <v>14400</v>
      </c>
      <c r="H365" s="32">
        <v>25200</v>
      </c>
      <c r="I365" s="32">
        <f t="shared" si="38"/>
        <v>21000</v>
      </c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</row>
    <row r="366" spans="1:31" ht="30">
      <c r="A366" s="23">
        <v>363</v>
      </c>
      <c r="B366" s="34" t="s">
        <v>337</v>
      </c>
      <c r="C366" s="7" t="s">
        <v>245</v>
      </c>
      <c r="D366" s="10">
        <v>4</v>
      </c>
      <c r="E366" s="11">
        <v>13800</v>
      </c>
      <c r="F366" s="22">
        <f t="shared" si="37"/>
        <v>55200</v>
      </c>
      <c r="G366" s="24">
        <v>55200</v>
      </c>
      <c r="H366" s="25">
        <v>25200</v>
      </c>
      <c r="I366" s="25">
        <f t="shared" si="38"/>
        <v>21000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</row>
    <row r="367" spans="1:31" ht="30">
      <c r="A367" s="23">
        <v>364</v>
      </c>
      <c r="B367" s="34" t="s">
        <v>338</v>
      </c>
      <c r="C367" s="7" t="s">
        <v>245</v>
      </c>
      <c r="D367" s="10">
        <v>4</v>
      </c>
      <c r="E367" s="11">
        <v>7800</v>
      </c>
      <c r="F367" s="22">
        <f t="shared" si="37"/>
        <v>31200</v>
      </c>
      <c r="G367" s="24">
        <v>31200</v>
      </c>
      <c r="H367" s="25">
        <v>25200</v>
      </c>
      <c r="I367" s="25">
        <f t="shared" si="38"/>
        <v>21000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</row>
    <row r="368" spans="1:31" s="19" customFormat="1" ht="15.75">
      <c r="A368" s="30">
        <v>365</v>
      </c>
      <c r="B368" s="31" t="s">
        <v>273</v>
      </c>
      <c r="C368" s="16" t="s">
        <v>5</v>
      </c>
      <c r="D368" s="17">
        <v>5</v>
      </c>
      <c r="E368" s="18">
        <v>1140</v>
      </c>
      <c r="F368" s="32">
        <f t="shared" si="37"/>
        <v>5700</v>
      </c>
      <c r="G368" s="33">
        <v>5700</v>
      </c>
      <c r="H368" s="32">
        <v>69000</v>
      </c>
      <c r="I368" s="32">
        <f t="shared" si="38"/>
        <v>57500</v>
      </c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</row>
    <row r="369" spans="1:31" ht="15.75">
      <c r="A369" s="23">
        <v>366</v>
      </c>
      <c r="B369" s="34" t="s">
        <v>274</v>
      </c>
      <c r="C369" s="7" t="s">
        <v>5</v>
      </c>
      <c r="D369" s="10">
        <v>3</v>
      </c>
      <c r="E369" s="11">
        <v>4800</v>
      </c>
      <c r="F369" s="22">
        <f t="shared" si="37"/>
        <v>14400</v>
      </c>
      <c r="G369" s="24">
        <v>14400</v>
      </c>
      <c r="H369" s="25">
        <v>5400</v>
      </c>
      <c r="I369" s="25">
        <f t="shared" si="38"/>
        <v>4500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s="14" customFormat="1" ht="15.75">
      <c r="A370" s="26">
        <v>367</v>
      </c>
      <c r="B370" s="35" t="s">
        <v>313</v>
      </c>
      <c r="C370" s="15" t="s">
        <v>5</v>
      </c>
      <c r="D370" s="20">
        <v>1</v>
      </c>
      <c r="E370" s="21">
        <v>38400</v>
      </c>
      <c r="F370" s="27">
        <f t="shared" si="37"/>
        <v>38400</v>
      </c>
      <c r="G370" s="28">
        <v>38400</v>
      </c>
      <c r="H370" s="25">
        <v>38400</v>
      </c>
      <c r="I370" s="25">
        <f t="shared" si="38"/>
        <v>32000</v>
      </c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</row>
    <row r="371" spans="1:31" s="19" customFormat="1" ht="15.75">
      <c r="A371" s="30">
        <v>368</v>
      </c>
      <c r="B371" s="31" t="s">
        <v>339</v>
      </c>
      <c r="C371" s="16" t="s">
        <v>5</v>
      </c>
      <c r="D371" s="17">
        <v>10</v>
      </c>
      <c r="E371" s="18">
        <v>840</v>
      </c>
      <c r="F371" s="32">
        <f t="shared" si="37"/>
        <v>8400</v>
      </c>
      <c r="G371" s="33">
        <v>8400</v>
      </c>
      <c r="H371" s="32">
        <v>18900</v>
      </c>
      <c r="I371" s="32">
        <f t="shared" si="38"/>
        <v>15750</v>
      </c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</row>
    <row r="372" spans="1:31" s="19" customFormat="1" ht="15.75">
      <c r="A372" s="30">
        <v>369</v>
      </c>
      <c r="B372" s="31" t="s">
        <v>275</v>
      </c>
      <c r="C372" s="16" t="s">
        <v>5</v>
      </c>
      <c r="D372" s="17">
        <v>2</v>
      </c>
      <c r="E372" s="18">
        <v>30600</v>
      </c>
      <c r="F372" s="32">
        <f t="shared" si="37"/>
        <v>61200</v>
      </c>
      <c r="G372" s="33">
        <v>61200</v>
      </c>
      <c r="H372" s="32">
        <v>69600</v>
      </c>
      <c r="I372" s="32">
        <f t="shared" si="38"/>
        <v>58000</v>
      </c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</row>
    <row r="373" spans="1:31" ht="15.75">
      <c r="A373" s="23">
        <v>370</v>
      </c>
      <c r="B373" s="34" t="s">
        <v>276</v>
      </c>
      <c r="C373" s="7" t="s">
        <v>5</v>
      </c>
      <c r="D373" s="10">
        <v>5</v>
      </c>
      <c r="E373" s="11">
        <v>2160</v>
      </c>
      <c r="F373" s="22">
        <f t="shared" si="37"/>
        <v>10800</v>
      </c>
      <c r="G373" s="24">
        <v>10800</v>
      </c>
      <c r="H373" s="25">
        <v>6300</v>
      </c>
      <c r="I373" s="25">
        <f t="shared" si="38"/>
        <v>5250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ht="15.75">
      <c r="A374" s="23">
        <v>371</v>
      </c>
      <c r="B374" s="34" t="s">
        <v>315</v>
      </c>
      <c r="C374" s="7" t="s">
        <v>5</v>
      </c>
      <c r="D374" s="10">
        <v>10</v>
      </c>
      <c r="E374" s="11">
        <v>1500</v>
      </c>
      <c r="F374" s="22">
        <f t="shared" si="37"/>
        <v>15000</v>
      </c>
      <c r="G374" s="24">
        <v>15000</v>
      </c>
      <c r="H374" s="25">
        <v>15000</v>
      </c>
      <c r="I374" s="25">
        <f t="shared" si="38"/>
        <v>12500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</row>
    <row r="375" spans="1:31" ht="15.75">
      <c r="A375" s="23">
        <v>372</v>
      </c>
      <c r="B375" s="34" t="s">
        <v>340</v>
      </c>
      <c r="C375" s="7" t="s">
        <v>5</v>
      </c>
      <c r="D375" s="10">
        <v>6</v>
      </c>
      <c r="E375" s="11">
        <v>4800</v>
      </c>
      <c r="F375" s="22">
        <f t="shared" si="37"/>
        <v>28800</v>
      </c>
      <c r="G375" s="24">
        <v>28800</v>
      </c>
      <c r="H375" s="25">
        <v>23400</v>
      </c>
      <c r="I375" s="25">
        <f t="shared" si="38"/>
        <v>19500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</row>
    <row r="376" spans="1:31" ht="15.75">
      <c r="A376" s="23">
        <v>373</v>
      </c>
      <c r="B376" s="34" t="s">
        <v>304</v>
      </c>
      <c r="C376" s="7" t="s">
        <v>5</v>
      </c>
      <c r="D376" s="10">
        <v>16</v>
      </c>
      <c r="E376" s="11">
        <v>2220</v>
      </c>
      <c r="F376" s="22">
        <f t="shared" si="37"/>
        <v>35520</v>
      </c>
      <c r="G376" s="24">
        <v>35520</v>
      </c>
      <c r="H376" s="25">
        <v>7200</v>
      </c>
      <c r="I376" s="25">
        <f t="shared" si="38"/>
        <v>6000</v>
      </c>
      <c r="J376" s="22"/>
      <c r="K376" s="22"/>
      <c r="L376" s="22"/>
      <c r="M376" s="22"/>
      <c r="N376" s="22"/>
      <c r="O376" s="22"/>
      <c r="P376" s="22"/>
      <c r="Q376" s="22"/>
      <c r="R376" s="22">
        <v>8000</v>
      </c>
      <c r="S376" s="22">
        <f>+R376/1.2</f>
        <v>6666.666666666667</v>
      </c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</row>
    <row r="377" spans="1:31" s="14" customFormat="1" ht="15.75">
      <c r="A377" s="26">
        <v>374</v>
      </c>
      <c r="B377" s="35" t="s">
        <v>341</v>
      </c>
      <c r="C377" s="15" t="s">
        <v>5</v>
      </c>
      <c r="D377" s="20">
        <v>5</v>
      </c>
      <c r="E377" s="21">
        <v>6600</v>
      </c>
      <c r="F377" s="27">
        <f t="shared" si="37"/>
        <v>33000</v>
      </c>
      <c r="G377" s="28">
        <v>33000</v>
      </c>
      <c r="H377" s="25">
        <v>33000</v>
      </c>
      <c r="I377" s="25">
        <f t="shared" si="38"/>
        <v>27500</v>
      </c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</row>
    <row r="378" spans="1:31" ht="15.75">
      <c r="A378" s="23">
        <v>375</v>
      </c>
      <c r="B378" s="34" t="s">
        <v>342</v>
      </c>
      <c r="C378" s="7" t="s">
        <v>5</v>
      </c>
      <c r="D378" s="10">
        <v>5</v>
      </c>
      <c r="E378" s="11">
        <v>2220</v>
      </c>
      <c r="F378" s="22">
        <f t="shared" si="37"/>
        <v>11100</v>
      </c>
      <c r="G378" s="24">
        <v>11100</v>
      </c>
      <c r="H378" s="25">
        <v>9000</v>
      </c>
      <c r="I378" s="25">
        <f t="shared" si="38"/>
        <v>7500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</row>
    <row r="379" spans="1:31" ht="15.75">
      <c r="A379" s="23">
        <v>376</v>
      </c>
      <c r="B379" s="34" t="s">
        <v>277</v>
      </c>
      <c r="C379" s="7" t="s">
        <v>5</v>
      </c>
      <c r="D379" s="10">
        <v>8</v>
      </c>
      <c r="E379" s="11">
        <v>3000</v>
      </c>
      <c r="F379" s="22">
        <f t="shared" si="37"/>
        <v>24000</v>
      </c>
      <c r="G379" s="24">
        <v>24000</v>
      </c>
      <c r="H379" s="25">
        <v>15120</v>
      </c>
      <c r="I379" s="25">
        <f t="shared" si="38"/>
        <v>12600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</row>
    <row r="380" spans="1:31" s="14" customFormat="1" ht="15.75">
      <c r="A380" s="26">
        <v>377</v>
      </c>
      <c r="B380" s="35" t="s">
        <v>343</v>
      </c>
      <c r="C380" s="15" t="s">
        <v>5</v>
      </c>
      <c r="D380" s="20">
        <v>2</v>
      </c>
      <c r="E380" s="21">
        <v>12000</v>
      </c>
      <c r="F380" s="27">
        <f t="shared" si="37"/>
        <v>24000</v>
      </c>
      <c r="G380" s="28">
        <v>24000</v>
      </c>
      <c r="H380" s="25">
        <v>24000</v>
      </c>
      <c r="I380" s="25">
        <f t="shared" si="38"/>
        <v>20000</v>
      </c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</row>
    <row r="381" spans="1:31" s="19" customFormat="1" ht="15.75">
      <c r="A381" s="30">
        <v>378</v>
      </c>
      <c r="B381" s="31" t="s">
        <v>344</v>
      </c>
      <c r="C381" s="16" t="s">
        <v>5</v>
      </c>
      <c r="D381" s="17">
        <v>12</v>
      </c>
      <c r="E381" s="18">
        <v>720</v>
      </c>
      <c r="F381" s="32">
        <f t="shared" si="37"/>
        <v>8640</v>
      </c>
      <c r="G381" s="33">
        <v>8640</v>
      </c>
      <c r="H381" s="32">
        <v>15120</v>
      </c>
      <c r="I381" s="32">
        <f t="shared" si="38"/>
        <v>12600</v>
      </c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</row>
    <row r="382" spans="1:31" ht="15.75">
      <c r="A382" s="23">
        <v>379</v>
      </c>
      <c r="B382" s="34" t="s">
        <v>345</v>
      </c>
      <c r="C382" s="7" t="s">
        <v>5</v>
      </c>
      <c r="D382" s="10">
        <v>4</v>
      </c>
      <c r="E382" s="11">
        <v>7200</v>
      </c>
      <c r="F382" s="22">
        <f t="shared" si="37"/>
        <v>28800</v>
      </c>
      <c r="G382" s="24">
        <v>28800</v>
      </c>
      <c r="H382" s="25">
        <v>18000</v>
      </c>
      <c r="I382" s="25">
        <f t="shared" si="38"/>
        <v>15000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</row>
    <row r="383" spans="1:31" s="19" customFormat="1" ht="15.75">
      <c r="A383" s="30">
        <v>380</v>
      </c>
      <c r="B383" s="31" t="s">
        <v>346</v>
      </c>
      <c r="C383" s="16" t="s">
        <v>5</v>
      </c>
      <c r="D383" s="17">
        <v>4</v>
      </c>
      <c r="E383" s="18">
        <v>2750</v>
      </c>
      <c r="F383" s="32">
        <f t="shared" si="37"/>
        <v>11000</v>
      </c>
      <c r="G383" s="33">
        <v>11000</v>
      </c>
      <c r="H383" s="32">
        <v>25200</v>
      </c>
      <c r="I383" s="32">
        <f t="shared" si="38"/>
        <v>21000</v>
      </c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</row>
    <row r="384" spans="1:31" s="19" customFormat="1" ht="15.75">
      <c r="A384" s="30">
        <v>381</v>
      </c>
      <c r="B384" s="31" t="s">
        <v>347</v>
      </c>
      <c r="C384" s="16" t="s">
        <v>5</v>
      </c>
      <c r="D384" s="17">
        <v>4</v>
      </c>
      <c r="E384" s="18">
        <v>1800</v>
      </c>
      <c r="F384" s="32">
        <f t="shared" si="37"/>
        <v>7200</v>
      </c>
      <c r="G384" s="33">
        <v>7200</v>
      </c>
      <c r="H384" s="32">
        <v>10200</v>
      </c>
      <c r="I384" s="32">
        <f t="shared" si="38"/>
        <v>8500</v>
      </c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</row>
    <row r="385" spans="1:31" s="14" customFormat="1" ht="15.75">
      <c r="A385" s="26">
        <v>382</v>
      </c>
      <c r="B385" s="35" t="s">
        <v>348</v>
      </c>
      <c r="C385" s="15" t="s">
        <v>5</v>
      </c>
      <c r="D385" s="20">
        <v>6</v>
      </c>
      <c r="E385" s="21">
        <v>1185</v>
      </c>
      <c r="F385" s="27">
        <f t="shared" si="37"/>
        <v>7110</v>
      </c>
      <c r="G385" s="28">
        <v>7110</v>
      </c>
      <c r="H385" s="25">
        <v>7110</v>
      </c>
      <c r="I385" s="25">
        <f t="shared" si="38"/>
        <v>5925</v>
      </c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</row>
    <row r="386" spans="1:31" ht="15.75">
      <c r="A386" s="23">
        <v>383</v>
      </c>
      <c r="B386" s="34" t="s">
        <v>40</v>
      </c>
      <c r="C386" s="7" t="s">
        <v>5</v>
      </c>
      <c r="D386" s="10">
        <v>1</v>
      </c>
      <c r="E386" s="11">
        <v>99600</v>
      </c>
      <c r="F386" s="22">
        <f t="shared" si="37"/>
        <v>99600</v>
      </c>
      <c r="G386" s="24">
        <v>99600</v>
      </c>
      <c r="H386" s="25">
        <v>69000</v>
      </c>
      <c r="I386" s="25">
        <f t="shared" si="38"/>
        <v>57500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</row>
    <row r="387" spans="1:31" ht="15.75">
      <c r="A387" s="23">
        <v>384</v>
      </c>
      <c r="B387" s="34" t="s">
        <v>230</v>
      </c>
      <c r="C387" s="7" t="s">
        <v>5</v>
      </c>
      <c r="D387" s="10">
        <v>5</v>
      </c>
      <c r="E387" s="11">
        <v>1320</v>
      </c>
      <c r="F387" s="22">
        <f t="shared" si="37"/>
        <v>6600</v>
      </c>
      <c r="G387" s="24">
        <v>6600</v>
      </c>
      <c r="H387" s="25">
        <v>4800</v>
      </c>
      <c r="I387" s="25">
        <f t="shared" si="38"/>
        <v>4000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</row>
    <row r="388" spans="1:31" ht="15.75">
      <c r="A388" s="23">
        <v>385</v>
      </c>
      <c r="B388" s="34" t="s">
        <v>349</v>
      </c>
      <c r="C388" s="7" t="s">
        <v>5</v>
      </c>
      <c r="D388" s="10">
        <v>5</v>
      </c>
      <c r="E388" s="11">
        <v>1920</v>
      </c>
      <c r="F388" s="22">
        <f t="shared" si="37"/>
        <v>9600</v>
      </c>
      <c r="G388" s="24">
        <v>9600</v>
      </c>
      <c r="H388" s="25">
        <v>9000</v>
      </c>
      <c r="I388" s="25">
        <f t="shared" si="38"/>
        <v>7500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</row>
    <row r="389" spans="1:31" ht="15.75">
      <c r="A389" s="23">
        <v>386</v>
      </c>
      <c r="B389" s="34" t="s">
        <v>350</v>
      </c>
      <c r="C389" s="7" t="s">
        <v>5</v>
      </c>
      <c r="D389" s="10">
        <v>5</v>
      </c>
      <c r="E389" s="11">
        <v>1500</v>
      </c>
      <c r="F389" s="22">
        <f t="shared" ref="F389:F452" si="39">+D389*E389</f>
        <v>7500</v>
      </c>
      <c r="G389" s="24">
        <v>7500</v>
      </c>
      <c r="H389" s="25">
        <v>4800</v>
      </c>
      <c r="I389" s="25">
        <f t="shared" si="38"/>
        <v>4000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s="19" customFormat="1" ht="15.75">
      <c r="A390" s="30">
        <v>387</v>
      </c>
      <c r="B390" s="31" t="s">
        <v>39</v>
      </c>
      <c r="C390" s="16" t="s">
        <v>5</v>
      </c>
      <c r="D390" s="17">
        <v>1</v>
      </c>
      <c r="E390" s="18">
        <v>36000</v>
      </c>
      <c r="F390" s="32">
        <f t="shared" si="39"/>
        <v>36000</v>
      </c>
      <c r="G390" s="33">
        <v>36000</v>
      </c>
      <c r="H390" s="32">
        <v>42000</v>
      </c>
      <c r="I390" s="32">
        <f t="shared" si="38"/>
        <v>35000</v>
      </c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</row>
    <row r="391" spans="1:31" ht="15.75">
      <c r="A391" s="23">
        <v>388</v>
      </c>
      <c r="B391" s="34" t="s">
        <v>351</v>
      </c>
      <c r="C391" s="7" t="s">
        <v>5</v>
      </c>
      <c r="D391" s="10">
        <v>4</v>
      </c>
      <c r="E391" s="11">
        <v>10760</v>
      </c>
      <c r="F391" s="22">
        <f t="shared" si="39"/>
        <v>43040</v>
      </c>
      <c r="G391" s="24">
        <v>43040</v>
      </c>
      <c r="H391" s="25">
        <v>10200</v>
      </c>
      <c r="I391" s="25">
        <f t="shared" si="38"/>
        <v>8500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</row>
    <row r="392" spans="1:31" s="14" customFormat="1" ht="15.75">
      <c r="A392" s="26">
        <v>389</v>
      </c>
      <c r="B392" s="35" t="s">
        <v>352</v>
      </c>
      <c r="C392" s="15" t="s">
        <v>5</v>
      </c>
      <c r="D392" s="20">
        <v>4</v>
      </c>
      <c r="E392" s="21">
        <v>5040</v>
      </c>
      <c r="F392" s="27">
        <f t="shared" si="39"/>
        <v>20160</v>
      </c>
      <c r="G392" s="28">
        <v>20160</v>
      </c>
      <c r="H392" s="25">
        <v>20160</v>
      </c>
      <c r="I392" s="25">
        <f t="shared" si="38"/>
        <v>16800</v>
      </c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</row>
    <row r="393" spans="1:31" ht="15.75">
      <c r="A393" s="23">
        <v>390</v>
      </c>
      <c r="B393" s="34" t="s">
        <v>353</v>
      </c>
      <c r="C393" s="7" t="s">
        <v>5</v>
      </c>
      <c r="D393" s="10">
        <v>2</v>
      </c>
      <c r="E393" s="11">
        <v>7440</v>
      </c>
      <c r="F393" s="22">
        <f t="shared" si="39"/>
        <v>14880</v>
      </c>
      <c r="G393" s="24">
        <v>14880</v>
      </c>
      <c r="H393" s="25">
        <v>11400</v>
      </c>
      <c r="I393" s="25">
        <f t="shared" si="38"/>
        <v>9500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ht="15.75">
      <c r="A394" s="23">
        <v>391</v>
      </c>
      <c r="B394" s="34" t="s">
        <v>278</v>
      </c>
      <c r="C394" s="7" t="s">
        <v>5</v>
      </c>
      <c r="D394" s="10">
        <v>20</v>
      </c>
      <c r="E394" s="11">
        <v>768</v>
      </c>
      <c r="F394" s="22">
        <f t="shared" si="39"/>
        <v>15360</v>
      </c>
      <c r="G394" s="24">
        <v>15360</v>
      </c>
      <c r="H394" s="25">
        <v>12000</v>
      </c>
      <c r="I394" s="25">
        <f t="shared" si="38"/>
        <v>10000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s="19" customFormat="1" ht="30">
      <c r="A395" s="30">
        <v>392</v>
      </c>
      <c r="B395" s="31" t="s">
        <v>354</v>
      </c>
      <c r="C395" s="16" t="s">
        <v>245</v>
      </c>
      <c r="D395" s="17">
        <v>5</v>
      </c>
      <c r="E395" s="18">
        <v>1080</v>
      </c>
      <c r="F395" s="32">
        <f t="shared" si="39"/>
        <v>5400</v>
      </c>
      <c r="G395" s="33">
        <v>5400</v>
      </c>
      <c r="H395" s="32"/>
      <c r="I395" s="32">
        <f t="shared" si="38"/>
        <v>0</v>
      </c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</row>
    <row r="396" spans="1:31" s="19" customFormat="1" ht="15.75">
      <c r="A396" s="30">
        <v>393</v>
      </c>
      <c r="B396" s="31" t="s">
        <v>324</v>
      </c>
      <c r="C396" s="16" t="s">
        <v>5</v>
      </c>
      <c r="D396" s="17">
        <v>25</v>
      </c>
      <c r="E396" s="18">
        <v>540</v>
      </c>
      <c r="F396" s="32">
        <f t="shared" si="39"/>
        <v>13500</v>
      </c>
      <c r="G396" s="33">
        <v>13500</v>
      </c>
      <c r="H396" s="32"/>
      <c r="I396" s="32">
        <f t="shared" si="38"/>
        <v>0</v>
      </c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</row>
    <row r="397" spans="1:31" s="19" customFormat="1" ht="15.75">
      <c r="A397" s="30">
        <v>394</v>
      </c>
      <c r="B397" s="31" t="s">
        <v>355</v>
      </c>
      <c r="C397" s="16" t="s">
        <v>5</v>
      </c>
      <c r="D397" s="17">
        <v>5</v>
      </c>
      <c r="E397" s="18">
        <v>1080</v>
      </c>
      <c r="F397" s="32">
        <f t="shared" si="39"/>
        <v>5400</v>
      </c>
      <c r="G397" s="33">
        <v>5400</v>
      </c>
      <c r="H397" s="32">
        <v>9000</v>
      </c>
      <c r="I397" s="32">
        <f t="shared" si="38"/>
        <v>7500</v>
      </c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</row>
    <row r="398" spans="1:31" s="34" customFormat="1" ht="13.5">
      <c r="A398" s="34">
        <v>395</v>
      </c>
      <c r="B398" s="34" t="s">
        <v>356</v>
      </c>
      <c r="C398" s="34" t="s">
        <v>5</v>
      </c>
      <c r="D398" s="34">
        <v>10</v>
      </c>
      <c r="E398" s="34">
        <v>960</v>
      </c>
      <c r="F398" s="34">
        <f t="shared" si="39"/>
        <v>9600</v>
      </c>
      <c r="G398" s="34">
        <v>9600</v>
      </c>
      <c r="H398" s="25">
        <v>9000</v>
      </c>
      <c r="I398" s="25">
        <f t="shared" si="38"/>
        <v>7500</v>
      </c>
    </row>
    <row r="399" spans="1:31" ht="15.75">
      <c r="A399" s="23">
        <v>396</v>
      </c>
      <c r="B399" s="34" t="s">
        <v>235</v>
      </c>
      <c r="C399" s="7" t="s">
        <v>5</v>
      </c>
      <c r="D399" s="10">
        <v>5</v>
      </c>
      <c r="E399" s="11">
        <v>1320</v>
      </c>
      <c r="F399" s="22">
        <f t="shared" si="39"/>
        <v>6600</v>
      </c>
      <c r="G399" s="24">
        <v>6600</v>
      </c>
      <c r="H399" s="25">
        <v>4500</v>
      </c>
      <c r="I399" s="25">
        <f t="shared" si="38"/>
        <v>3750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</row>
    <row r="400" spans="1:31" ht="27.75">
      <c r="A400" s="23">
        <v>397</v>
      </c>
      <c r="B400" s="34" t="s">
        <v>357</v>
      </c>
      <c r="C400" s="7" t="s">
        <v>5</v>
      </c>
      <c r="D400" s="10">
        <v>2</v>
      </c>
      <c r="E400" s="11">
        <v>16200</v>
      </c>
      <c r="F400" s="22">
        <f t="shared" si="39"/>
        <v>32400</v>
      </c>
      <c r="G400" s="24">
        <v>32400</v>
      </c>
      <c r="H400" s="25">
        <v>28800</v>
      </c>
      <c r="I400" s="25">
        <f t="shared" si="38"/>
        <v>24000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</row>
    <row r="401" spans="1:31" ht="15.75">
      <c r="A401" s="23">
        <v>398</v>
      </c>
      <c r="B401" s="34" t="s">
        <v>325</v>
      </c>
      <c r="C401" s="7" t="s">
        <v>5</v>
      </c>
      <c r="D401" s="10">
        <v>5</v>
      </c>
      <c r="E401" s="11">
        <v>3900</v>
      </c>
      <c r="F401" s="22">
        <f t="shared" si="39"/>
        <v>19500</v>
      </c>
      <c r="G401" s="24">
        <v>19500</v>
      </c>
      <c r="H401" s="25">
        <v>6000</v>
      </c>
      <c r="I401" s="25">
        <f t="shared" si="38"/>
        <v>5000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</row>
    <row r="402" spans="1:31" ht="15.75">
      <c r="A402" s="23">
        <v>399</v>
      </c>
      <c r="B402" s="34" t="s">
        <v>358</v>
      </c>
      <c r="C402" s="7" t="s">
        <v>5</v>
      </c>
      <c r="D402" s="10">
        <v>5</v>
      </c>
      <c r="E402" s="11">
        <v>3780</v>
      </c>
      <c r="F402" s="22">
        <f t="shared" si="39"/>
        <v>18900</v>
      </c>
      <c r="G402" s="24">
        <v>18900</v>
      </c>
      <c r="H402" s="22">
        <v>16500</v>
      </c>
      <c r="I402" s="22">
        <f t="shared" si="38"/>
        <v>13750</v>
      </c>
      <c r="J402" s="22"/>
      <c r="K402" s="22"/>
      <c r="L402" s="22"/>
      <c r="M402" s="22"/>
      <c r="N402" s="22"/>
      <c r="O402" s="22"/>
      <c r="P402" s="22"/>
      <c r="Q402" s="22"/>
      <c r="R402" s="25">
        <v>14000</v>
      </c>
      <c r="S402" s="25">
        <f>+R402/1.2</f>
        <v>11666.666666666668</v>
      </c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</row>
    <row r="403" spans="1:31" ht="15.75">
      <c r="A403" s="23">
        <v>400</v>
      </c>
      <c r="B403" s="34" t="s">
        <v>359</v>
      </c>
      <c r="C403" s="7" t="s">
        <v>5</v>
      </c>
      <c r="D403" s="10">
        <v>20</v>
      </c>
      <c r="E403" s="11">
        <v>348</v>
      </c>
      <c r="F403" s="22">
        <f t="shared" si="39"/>
        <v>6960</v>
      </c>
      <c r="G403" s="24">
        <v>6960</v>
      </c>
      <c r="H403" s="25">
        <v>6600</v>
      </c>
      <c r="I403" s="25">
        <f t="shared" si="38"/>
        <v>5500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</row>
    <row r="404" spans="1:31" ht="15.75">
      <c r="A404" s="23">
        <v>401</v>
      </c>
      <c r="B404" s="34" t="s">
        <v>360</v>
      </c>
      <c r="C404" s="7" t="s">
        <v>5</v>
      </c>
      <c r="D404" s="10">
        <v>2</v>
      </c>
      <c r="E404" s="11">
        <v>25200</v>
      </c>
      <c r="F404" s="22">
        <f t="shared" si="39"/>
        <v>50400</v>
      </c>
      <c r="G404" s="24">
        <v>50400</v>
      </c>
      <c r="H404" s="25">
        <v>13800</v>
      </c>
      <c r="I404" s="25">
        <f t="shared" si="38"/>
        <v>11500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</row>
    <row r="405" spans="1:31" ht="15.75">
      <c r="A405" s="23">
        <v>402</v>
      </c>
      <c r="B405" s="34" t="s">
        <v>361</v>
      </c>
      <c r="C405" s="7" t="s">
        <v>5</v>
      </c>
      <c r="D405" s="10">
        <v>40</v>
      </c>
      <c r="E405" s="11">
        <v>108</v>
      </c>
      <c r="F405" s="22">
        <f t="shared" si="39"/>
        <v>4320</v>
      </c>
      <c r="G405" s="24">
        <v>4320</v>
      </c>
      <c r="H405" s="25">
        <v>3720</v>
      </c>
      <c r="I405" s="25">
        <f t="shared" ref="I405:I449" si="40">+H405/1.2</f>
        <v>3100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</row>
    <row r="406" spans="1:31" ht="15.75">
      <c r="A406" s="23">
        <v>403</v>
      </c>
      <c r="B406" s="34" t="s">
        <v>270</v>
      </c>
      <c r="C406" s="7" t="s">
        <v>5</v>
      </c>
      <c r="D406" s="10">
        <v>2</v>
      </c>
      <c r="E406" s="11">
        <v>13200</v>
      </c>
      <c r="F406" s="22">
        <f t="shared" si="39"/>
        <v>26400</v>
      </c>
      <c r="G406" s="24">
        <v>26400</v>
      </c>
      <c r="H406" s="25">
        <v>21000</v>
      </c>
      <c r="I406" s="25">
        <f t="shared" si="40"/>
        <v>17500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</row>
    <row r="407" spans="1:31" ht="15.75">
      <c r="A407" s="23">
        <v>404</v>
      </c>
      <c r="B407" s="34" t="s">
        <v>362</v>
      </c>
      <c r="C407" s="7" t="s">
        <v>5</v>
      </c>
      <c r="D407" s="10">
        <v>4</v>
      </c>
      <c r="E407" s="11">
        <v>6120</v>
      </c>
      <c r="F407" s="22">
        <f t="shared" si="39"/>
        <v>24480</v>
      </c>
      <c r="G407" s="24">
        <v>24480</v>
      </c>
      <c r="H407" s="25">
        <v>20400</v>
      </c>
      <c r="I407" s="25">
        <f t="shared" si="40"/>
        <v>17000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</row>
    <row r="408" spans="1:31" ht="15.75">
      <c r="A408" s="23">
        <v>405</v>
      </c>
      <c r="B408" s="34" t="s">
        <v>326</v>
      </c>
      <c r="C408" s="7" t="s">
        <v>5</v>
      </c>
      <c r="D408" s="10">
        <v>5</v>
      </c>
      <c r="E408" s="11">
        <v>2760</v>
      </c>
      <c r="F408" s="22">
        <f t="shared" si="39"/>
        <v>13800</v>
      </c>
      <c r="G408" s="24">
        <v>13800</v>
      </c>
      <c r="H408" s="25">
        <v>10500</v>
      </c>
      <c r="I408" s="25">
        <f t="shared" si="40"/>
        <v>8750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</row>
    <row r="409" spans="1:31" s="19" customFormat="1" ht="15.75">
      <c r="A409" s="30">
        <v>406</v>
      </c>
      <c r="B409" s="31" t="s">
        <v>363</v>
      </c>
      <c r="C409" s="16" t="s">
        <v>5</v>
      </c>
      <c r="D409" s="17">
        <v>4</v>
      </c>
      <c r="E409" s="18">
        <v>2340</v>
      </c>
      <c r="F409" s="32">
        <f t="shared" si="39"/>
        <v>9360</v>
      </c>
      <c r="G409" s="33">
        <v>9360</v>
      </c>
      <c r="H409" s="32"/>
      <c r="I409" s="32">
        <f t="shared" si="40"/>
        <v>0</v>
      </c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</row>
    <row r="410" spans="1:31" ht="15.75">
      <c r="A410" s="23">
        <v>407</v>
      </c>
      <c r="B410" s="34" t="s">
        <v>279</v>
      </c>
      <c r="C410" s="7" t="s">
        <v>5</v>
      </c>
      <c r="D410" s="10">
        <v>3</v>
      </c>
      <c r="E410" s="11">
        <v>9900</v>
      </c>
      <c r="F410" s="22">
        <f t="shared" si="39"/>
        <v>29700</v>
      </c>
      <c r="G410" s="24">
        <v>29700</v>
      </c>
      <c r="H410" s="25">
        <v>22500</v>
      </c>
      <c r="I410" s="25">
        <f t="shared" si="40"/>
        <v>18750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</row>
    <row r="411" spans="1:31" s="19" customFormat="1" ht="15.75">
      <c r="A411" s="30">
        <v>408</v>
      </c>
      <c r="B411" s="31" t="s">
        <v>364</v>
      </c>
      <c r="C411" s="16" t="s">
        <v>5</v>
      </c>
      <c r="D411" s="17">
        <v>1</v>
      </c>
      <c r="E411" s="18">
        <v>22800</v>
      </c>
      <c r="F411" s="32">
        <f t="shared" si="39"/>
        <v>22800</v>
      </c>
      <c r="G411" s="33">
        <v>22800</v>
      </c>
      <c r="H411" s="32"/>
      <c r="I411" s="32">
        <f t="shared" si="40"/>
        <v>0</v>
      </c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</row>
    <row r="412" spans="1:31" ht="15.75">
      <c r="A412" s="23">
        <v>409</v>
      </c>
      <c r="B412" s="34" t="s">
        <v>365</v>
      </c>
      <c r="C412" s="7" t="s">
        <v>5</v>
      </c>
      <c r="D412" s="10">
        <v>5</v>
      </c>
      <c r="E412" s="11">
        <v>2760</v>
      </c>
      <c r="F412" s="22">
        <f t="shared" si="39"/>
        <v>13800</v>
      </c>
      <c r="G412" s="24">
        <v>13800</v>
      </c>
      <c r="H412" s="25">
        <v>11250</v>
      </c>
      <c r="I412" s="25">
        <f t="shared" si="40"/>
        <v>9375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</row>
    <row r="413" spans="1:31" s="19" customFormat="1" ht="15.75">
      <c r="A413" s="30">
        <v>410</v>
      </c>
      <c r="B413" s="31" t="s">
        <v>366</v>
      </c>
      <c r="C413" s="16" t="s">
        <v>5</v>
      </c>
      <c r="D413" s="17">
        <v>3</v>
      </c>
      <c r="E413" s="18">
        <v>13860</v>
      </c>
      <c r="F413" s="32">
        <f t="shared" si="39"/>
        <v>41580</v>
      </c>
      <c r="G413" s="33">
        <v>41580</v>
      </c>
      <c r="H413" s="32"/>
      <c r="I413" s="32">
        <f t="shared" si="40"/>
        <v>0</v>
      </c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</row>
    <row r="414" spans="1:31" ht="15.75">
      <c r="A414" s="23">
        <v>411</v>
      </c>
      <c r="B414" s="34" t="s">
        <v>280</v>
      </c>
      <c r="C414" s="7" t="s">
        <v>5</v>
      </c>
      <c r="D414" s="10">
        <v>10</v>
      </c>
      <c r="E414" s="11">
        <v>480</v>
      </c>
      <c r="F414" s="22">
        <f t="shared" si="39"/>
        <v>4800</v>
      </c>
      <c r="G414" s="24">
        <v>4800</v>
      </c>
      <c r="H414" s="25">
        <v>4800</v>
      </c>
      <c r="I414" s="25">
        <f t="shared" si="40"/>
        <v>4000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</row>
    <row r="415" spans="1:31" s="14" customFormat="1" ht="15.75">
      <c r="A415" s="26">
        <v>412</v>
      </c>
      <c r="B415" s="35" t="s">
        <v>132</v>
      </c>
      <c r="C415" s="15" t="s">
        <v>5</v>
      </c>
      <c r="D415" s="20">
        <v>1</v>
      </c>
      <c r="E415" s="21">
        <v>154800</v>
      </c>
      <c r="F415" s="27">
        <f t="shared" si="39"/>
        <v>154800</v>
      </c>
      <c r="G415" s="28">
        <v>154800</v>
      </c>
      <c r="H415" s="25">
        <v>154800</v>
      </c>
      <c r="I415" s="25">
        <f t="shared" si="40"/>
        <v>129000</v>
      </c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</row>
    <row r="416" spans="1:31" s="14" customFormat="1" ht="15.75">
      <c r="A416" s="26">
        <v>413</v>
      </c>
      <c r="B416" s="35" t="s">
        <v>367</v>
      </c>
      <c r="C416" s="15" t="s">
        <v>5</v>
      </c>
      <c r="D416" s="20">
        <v>2</v>
      </c>
      <c r="E416" s="21">
        <v>45600</v>
      </c>
      <c r="F416" s="27">
        <f t="shared" si="39"/>
        <v>91200</v>
      </c>
      <c r="G416" s="28">
        <v>91200</v>
      </c>
      <c r="H416" s="25">
        <v>91200</v>
      </c>
      <c r="I416" s="25">
        <f t="shared" si="40"/>
        <v>76000</v>
      </c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</row>
    <row r="417" spans="1:31" ht="15.75">
      <c r="A417" s="23">
        <v>414</v>
      </c>
      <c r="B417" s="34" t="s">
        <v>368</v>
      </c>
      <c r="C417" s="7" t="s">
        <v>5</v>
      </c>
      <c r="D417" s="10">
        <v>8</v>
      </c>
      <c r="E417" s="11">
        <v>3300</v>
      </c>
      <c r="F417" s="22">
        <f t="shared" si="39"/>
        <v>26400</v>
      </c>
      <c r="G417" s="24">
        <v>26400</v>
      </c>
      <c r="H417" s="25">
        <v>26400</v>
      </c>
      <c r="I417" s="25">
        <f t="shared" si="40"/>
        <v>22000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</row>
    <row r="418" spans="1:31" ht="15.75">
      <c r="A418" s="23">
        <v>415</v>
      </c>
      <c r="B418" s="34" t="s">
        <v>281</v>
      </c>
      <c r="C418" s="7" t="s">
        <v>5</v>
      </c>
      <c r="D418" s="10">
        <v>5</v>
      </c>
      <c r="E418" s="11">
        <v>2000</v>
      </c>
      <c r="F418" s="22">
        <f t="shared" si="39"/>
        <v>10000</v>
      </c>
      <c r="G418" s="24">
        <v>10000</v>
      </c>
      <c r="H418" s="22"/>
      <c r="I418" s="22">
        <f t="shared" si="40"/>
        <v>0</v>
      </c>
      <c r="J418" s="22"/>
      <c r="K418" s="22"/>
      <c r="L418" s="22"/>
      <c r="M418" s="22"/>
      <c r="N418" s="22"/>
      <c r="O418" s="22"/>
      <c r="P418" s="22"/>
      <c r="Q418" s="22"/>
      <c r="R418" s="25">
        <v>6500</v>
      </c>
      <c r="S418" s="25">
        <f>+R418/1.2</f>
        <v>5416.666666666667</v>
      </c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</row>
    <row r="419" spans="1:31" ht="15.75">
      <c r="A419" s="23">
        <v>416</v>
      </c>
      <c r="B419" s="34" t="s">
        <v>330</v>
      </c>
      <c r="C419" s="7" t="s">
        <v>5</v>
      </c>
      <c r="D419" s="10">
        <v>2</v>
      </c>
      <c r="E419" s="11">
        <v>82200</v>
      </c>
      <c r="F419" s="22">
        <f t="shared" si="39"/>
        <v>164400</v>
      </c>
      <c r="G419" s="24">
        <v>164400</v>
      </c>
      <c r="H419" s="25">
        <v>102000</v>
      </c>
      <c r="I419" s="25">
        <f t="shared" si="40"/>
        <v>85000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</row>
    <row r="420" spans="1:31" s="19" customFormat="1" ht="15.75">
      <c r="A420" s="30">
        <v>417</v>
      </c>
      <c r="B420" s="31" t="s">
        <v>282</v>
      </c>
      <c r="C420" s="16" t="s">
        <v>5</v>
      </c>
      <c r="D420" s="17">
        <v>3</v>
      </c>
      <c r="E420" s="18">
        <v>15840</v>
      </c>
      <c r="F420" s="32">
        <f t="shared" si="39"/>
        <v>47520</v>
      </c>
      <c r="G420" s="33">
        <v>47520</v>
      </c>
      <c r="H420" s="32"/>
      <c r="I420" s="32">
        <f t="shared" si="40"/>
        <v>0</v>
      </c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</row>
    <row r="421" spans="1:31" s="19" customFormat="1" ht="15.75">
      <c r="A421" s="30">
        <v>418</v>
      </c>
      <c r="B421" s="31" t="s">
        <v>369</v>
      </c>
      <c r="C421" s="16" t="s">
        <v>5</v>
      </c>
      <c r="D421" s="17">
        <v>2</v>
      </c>
      <c r="E421" s="18">
        <v>13800</v>
      </c>
      <c r="F421" s="32">
        <f t="shared" si="39"/>
        <v>27600</v>
      </c>
      <c r="G421" s="33">
        <v>27600</v>
      </c>
      <c r="H421" s="32"/>
      <c r="I421" s="32">
        <f t="shared" si="40"/>
        <v>0</v>
      </c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</row>
    <row r="422" spans="1:31" s="19" customFormat="1" ht="15.75">
      <c r="A422" s="30">
        <v>419</v>
      </c>
      <c r="B422" s="31" t="s">
        <v>370</v>
      </c>
      <c r="C422" s="16" t="s">
        <v>5</v>
      </c>
      <c r="D422" s="17">
        <v>4</v>
      </c>
      <c r="E422" s="18">
        <v>22200</v>
      </c>
      <c r="F422" s="32">
        <f t="shared" si="39"/>
        <v>88800</v>
      </c>
      <c r="G422" s="33">
        <v>88800</v>
      </c>
      <c r="H422" s="32"/>
      <c r="I422" s="32">
        <f t="shared" si="40"/>
        <v>0</v>
      </c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</row>
    <row r="423" spans="1:31" s="19" customFormat="1" ht="15.75">
      <c r="A423" s="30">
        <v>420</v>
      </c>
      <c r="B423" s="31" t="s">
        <v>371</v>
      </c>
      <c r="C423" s="16" t="s">
        <v>5</v>
      </c>
      <c r="D423" s="17">
        <v>9</v>
      </c>
      <c r="E423" s="18">
        <v>6300</v>
      </c>
      <c r="F423" s="32">
        <f t="shared" si="39"/>
        <v>56700</v>
      </c>
      <c r="G423" s="33">
        <v>56700</v>
      </c>
      <c r="H423" s="32"/>
      <c r="I423" s="32">
        <f t="shared" si="40"/>
        <v>0</v>
      </c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</row>
    <row r="424" spans="1:31" s="19" customFormat="1" ht="15.75">
      <c r="A424" s="30">
        <v>421</v>
      </c>
      <c r="B424" s="31" t="s">
        <v>372</v>
      </c>
      <c r="C424" s="16" t="s">
        <v>5</v>
      </c>
      <c r="D424" s="17">
        <v>5</v>
      </c>
      <c r="E424" s="18">
        <v>1500</v>
      </c>
      <c r="F424" s="32">
        <f t="shared" si="39"/>
        <v>7500</v>
      </c>
      <c r="G424" s="33">
        <v>7500</v>
      </c>
      <c r="H424" s="32"/>
      <c r="I424" s="32">
        <f t="shared" si="40"/>
        <v>0</v>
      </c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</row>
    <row r="425" spans="1:31" s="19" customFormat="1" ht="15.75">
      <c r="A425" s="30">
        <v>422</v>
      </c>
      <c r="B425" s="31" t="s">
        <v>373</v>
      </c>
      <c r="C425" s="16" t="s">
        <v>5</v>
      </c>
      <c r="D425" s="17">
        <v>5</v>
      </c>
      <c r="E425" s="18">
        <v>1800</v>
      </c>
      <c r="F425" s="32">
        <f t="shared" si="39"/>
        <v>9000</v>
      </c>
      <c r="G425" s="33">
        <v>9000</v>
      </c>
      <c r="H425" s="32"/>
      <c r="I425" s="32">
        <f t="shared" si="40"/>
        <v>0</v>
      </c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</row>
    <row r="426" spans="1:31" ht="15.75">
      <c r="A426" s="23">
        <v>423</v>
      </c>
      <c r="B426" s="34" t="s">
        <v>283</v>
      </c>
      <c r="C426" s="7" t="s">
        <v>5</v>
      </c>
      <c r="D426" s="10">
        <v>4</v>
      </c>
      <c r="E426" s="11">
        <v>6000</v>
      </c>
      <c r="F426" s="22">
        <f t="shared" si="39"/>
        <v>24000</v>
      </c>
      <c r="G426" s="24">
        <v>24000</v>
      </c>
      <c r="H426" s="25">
        <v>20400</v>
      </c>
      <c r="I426" s="25">
        <f t="shared" si="40"/>
        <v>17000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ht="15.75">
      <c r="A427" s="23">
        <v>424</v>
      </c>
      <c r="B427" s="34" t="s">
        <v>374</v>
      </c>
      <c r="C427" s="7" t="s">
        <v>5</v>
      </c>
      <c r="D427" s="10">
        <v>4</v>
      </c>
      <c r="E427" s="11">
        <v>7500</v>
      </c>
      <c r="F427" s="22">
        <f t="shared" si="39"/>
        <v>30000</v>
      </c>
      <c r="G427" s="24">
        <v>30000</v>
      </c>
      <c r="H427" s="25">
        <v>20400</v>
      </c>
      <c r="I427" s="25">
        <f t="shared" si="40"/>
        <v>17000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</row>
    <row r="428" spans="1:31" ht="15.75">
      <c r="A428" s="23">
        <v>425</v>
      </c>
      <c r="B428" s="34" t="s">
        <v>284</v>
      </c>
      <c r="C428" s="7" t="s">
        <v>5</v>
      </c>
      <c r="D428" s="10">
        <v>4</v>
      </c>
      <c r="E428" s="11">
        <v>6220</v>
      </c>
      <c r="F428" s="22">
        <f t="shared" si="39"/>
        <v>24880</v>
      </c>
      <c r="G428" s="24">
        <v>24880</v>
      </c>
      <c r="H428" s="25">
        <v>21600</v>
      </c>
      <c r="I428" s="25">
        <f t="shared" si="40"/>
        <v>18000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</row>
    <row r="429" spans="1:31" ht="15.75">
      <c r="A429" s="23">
        <v>426</v>
      </c>
      <c r="B429" s="34" t="s">
        <v>285</v>
      </c>
      <c r="C429" s="7" t="s">
        <v>5</v>
      </c>
      <c r="D429" s="10">
        <v>4</v>
      </c>
      <c r="E429" s="11">
        <v>7500</v>
      </c>
      <c r="F429" s="22">
        <f t="shared" si="39"/>
        <v>30000</v>
      </c>
      <c r="G429" s="24">
        <v>30000</v>
      </c>
      <c r="H429" s="25">
        <v>9000</v>
      </c>
      <c r="I429" s="25">
        <f t="shared" si="40"/>
        <v>7500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</row>
    <row r="430" spans="1:31" s="19" customFormat="1" ht="15.75">
      <c r="A430" s="30">
        <v>427</v>
      </c>
      <c r="B430" s="31" t="s">
        <v>375</v>
      </c>
      <c r="C430" s="16" t="s">
        <v>5</v>
      </c>
      <c r="D430" s="17">
        <v>4</v>
      </c>
      <c r="E430" s="18">
        <v>6180</v>
      </c>
      <c r="F430" s="32">
        <f t="shared" si="39"/>
        <v>24720</v>
      </c>
      <c r="G430" s="33">
        <v>24720</v>
      </c>
      <c r="H430" s="32"/>
      <c r="I430" s="32">
        <f t="shared" si="40"/>
        <v>0</v>
      </c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</row>
    <row r="431" spans="1:31" s="19" customFormat="1" ht="15.75">
      <c r="A431" s="30">
        <v>428</v>
      </c>
      <c r="B431" s="31" t="s">
        <v>333</v>
      </c>
      <c r="C431" s="16" t="s">
        <v>5</v>
      </c>
      <c r="D431" s="17">
        <v>2</v>
      </c>
      <c r="E431" s="18">
        <v>8580</v>
      </c>
      <c r="F431" s="32">
        <f t="shared" si="39"/>
        <v>17160</v>
      </c>
      <c r="G431" s="33">
        <v>17160</v>
      </c>
      <c r="H431" s="32"/>
      <c r="I431" s="32">
        <f t="shared" si="40"/>
        <v>0</v>
      </c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</row>
    <row r="432" spans="1:31" ht="30">
      <c r="A432" s="23">
        <v>429</v>
      </c>
      <c r="B432" s="34" t="s">
        <v>334</v>
      </c>
      <c r="C432" s="7" t="s">
        <v>245</v>
      </c>
      <c r="D432" s="10">
        <v>18</v>
      </c>
      <c r="E432" s="11">
        <v>840</v>
      </c>
      <c r="F432" s="22">
        <f t="shared" si="39"/>
        <v>15120</v>
      </c>
      <c r="G432" s="24">
        <v>15120</v>
      </c>
      <c r="H432" s="25">
        <v>10800</v>
      </c>
      <c r="I432" s="25">
        <f t="shared" si="40"/>
        <v>9000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</row>
    <row r="433" spans="1:31" s="19" customFormat="1" ht="15.75">
      <c r="A433" s="30">
        <v>430</v>
      </c>
      <c r="B433" s="31" t="s">
        <v>376</v>
      </c>
      <c r="C433" s="16" t="s">
        <v>5</v>
      </c>
      <c r="D433" s="17">
        <v>5</v>
      </c>
      <c r="E433" s="18">
        <v>2340</v>
      </c>
      <c r="F433" s="32">
        <f t="shared" si="39"/>
        <v>11700</v>
      </c>
      <c r="G433" s="33">
        <v>11700</v>
      </c>
      <c r="H433" s="32">
        <v>21000</v>
      </c>
      <c r="I433" s="32">
        <f t="shared" si="40"/>
        <v>17500</v>
      </c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</row>
    <row r="434" spans="1:31" s="14" customFormat="1" ht="30">
      <c r="A434" s="26">
        <v>431</v>
      </c>
      <c r="B434" s="35" t="s">
        <v>286</v>
      </c>
      <c r="C434" s="15" t="s">
        <v>245</v>
      </c>
      <c r="D434" s="20">
        <v>21</v>
      </c>
      <c r="E434" s="21">
        <v>354</v>
      </c>
      <c r="F434" s="27">
        <f t="shared" si="39"/>
        <v>7434</v>
      </c>
      <c r="G434" s="28">
        <v>7434</v>
      </c>
      <c r="H434" s="25">
        <v>7434</v>
      </c>
      <c r="I434" s="25">
        <f t="shared" si="40"/>
        <v>6195</v>
      </c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</row>
    <row r="435" spans="1:31" ht="30">
      <c r="A435" s="23">
        <v>432</v>
      </c>
      <c r="B435" s="34" t="s">
        <v>377</v>
      </c>
      <c r="C435" s="7" t="s">
        <v>245</v>
      </c>
      <c r="D435" s="10">
        <v>10</v>
      </c>
      <c r="E435" s="11">
        <v>3780</v>
      </c>
      <c r="F435" s="22">
        <f t="shared" si="39"/>
        <v>37800</v>
      </c>
      <c r="G435" s="24">
        <v>37800</v>
      </c>
      <c r="H435" s="22">
        <v>21000</v>
      </c>
      <c r="I435" s="22">
        <f t="shared" si="40"/>
        <v>17500</v>
      </c>
      <c r="J435" s="22"/>
      <c r="K435" s="22"/>
      <c r="L435" s="22"/>
      <c r="M435" s="22"/>
      <c r="N435" s="22"/>
      <c r="O435" s="22"/>
      <c r="P435" s="22"/>
      <c r="Q435" s="22"/>
      <c r="R435" s="25">
        <v>18000</v>
      </c>
      <c r="S435" s="25">
        <f>+R435/1.2</f>
        <v>15000</v>
      </c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</row>
    <row r="436" spans="1:31" s="14" customFormat="1" ht="30">
      <c r="A436" s="26">
        <v>433</v>
      </c>
      <c r="B436" s="35" t="s">
        <v>287</v>
      </c>
      <c r="C436" s="15" t="s">
        <v>245</v>
      </c>
      <c r="D436" s="20">
        <v>6</v>
      </c>
      <c r="E436" s="21">
        <v>4840</v>
      </c>
      <c r="F436" s="27">
        <f t="shared" si="39"/>
        <v>29040</v>
      </c>
      <c r="G436" s="28">
        <v>29040</v>
      </c>
      <c r="H436" s="25">
        <v>29040</v>
      </c>
      <c r="I436" s="25">
        <f t="shared" si="40"/>
        <v>24200</v>
      </c>
      <c r="J436" s="27"/>
      <c r="K436" s="27"/>
      <c r="L436" s="27"/>
      <c r="M436" s="27"/>
      <c r="N436" s="27"/>
      <c r="O436" s="27"/>
      <c r="P436" s="27"/>
      <c r="Q436" s="27"/>
      <c r="R436" s="27">
        <v>31200</v>
      </c>
      <c r="S436" s="27">
        <f>+R436/1.2</f>
        <v>26000</v>
      </c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</row>
    <row r="437" spans="1:31" s="19" customFormat="1" ht="30">
      <c r="A437" s="30">
        <v>434</v>
      </c>
      <c r="B437" s="31" t="s">
        <v>378</v>
      </c>
      <c r="C437" s="16" t="s">
        <v>245</v>
      </c>
      <c r="D437" s="17">
        <v>2</v>
      </c>
      <c r="E437" s="18">
        <v>8180</v>
      </c>
      <c r="F437" s="32">
        <f t="shared" si="39"/>
        <v>16360</v>
      </c>
      <c r="G437" s="33">
        <v>16360</v>
      </c>
      <c r="H437" s="32"/>
      <c r="I437" s="32">
        <f t="shared" si="40"/>
        <v>0</v>
      </c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</row>
    <row r="438" spans="1:31" s="19" customFormat="1" ht="15.75">
      <c r="A438" s="30">
        <v>435</v>
      </c>
      <c r="B438" s="31" t="s">
        <v>274</v>
      </c>
      <c r="C438" s="16" t="s">
        <v>5</v>
      </c>
      <c r="D438" s="17">
        <v>5</v>
      </c>
      <c r="E438" s="18">
        <v>2400</v>
      </c>
      <c r="F438" s="32">
        <f t="shared" si="39"/>
        <v>12000</v>
      </c>
      <c r="G438" s="33">
        <v>12000</v>
      </c>
      <c r="H438" s="32"/>
      <c r="I438" s="32">
        <f t="shared" si="40"/>
        <v>0</v>
      </c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</row>
    <row r="439" spans="1:31" ht="15.75">
      <c r="A439" s="23">
        <v>436</v>
      </c>
      <c r="B439" s="34" t="s">
        <v>313</v>
      </c>
      <c r="C439" s="7" t="s">
        <v>5</v>
      </c>
      <c r="D439" s="10">
        <v>2</v>
      </c>
      <c r="E439" s="11">
        <v>33180</v>
      </c>
      <c r="F439" s="22">
        <f t="shared" si="39"/>
        <v>66360</v>
      </c>
      <c r="G439" s="24">
        <v>66360</v>
      </c>
      <c r="H439" s="25">
        <v>66000</v>
      </c>
      <c r="I439" s="25">
        <f t="shared" si="40"/>
        <v>55000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ht="15.75">
      <c r="A440" s="23">
        <v>437</v>
      </c>
      <c r="B440" s="34" t="s">
        <v>379</v>
      </c>
      <c r="C440" s="7" t="s">
        <v>5</v>
      </c>
      <c r="D440" s="10">
        <v>2</v>
      </c>
      <c r="E440" s="11">
        <v>31200</v>
      </c>
      <c r="F440" s="22">
        <f t="shared" si="39"/>
        <v>62400</v>
      </c>
      <c r="G440" s="24">
        <v>62400</v>
      </c>
      <c r="H440" s="25">
        <v>48000</v>
      </c>
      <c r="I440" s="25">
        <f t="shared" si="40"/>
        <v>40000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</row>
    <row r="441" spans="1:31" ht="15.75">
      <c r="A441" s="23">
        <v>438</v>
      </c>
      <c r="B441" s="34" t="s">
        <v>380</v>
      </c>
      <c r="C441" s="7" t="s">
        <v>5</v>
      </c>
      <c r="D441" s="10">
        <v>5</v>
      </c>
      <c r="E441" s="11">
        <v>3120</v>
      </c>
      <c r="F441" s="22">
        <f t="shared" si="39"/>
        <v>15600</v>
      </c>
      <c r="G441" s="24">
        <v>15600</v>
      </c>
      <c r="H441" s="25">
        <v>12000</v>
      </c>
      <c r="I441" s="25">
        <f t="shared" si="40"/>
        <v>10000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</row>
    <row r="442" spans="1:31" ht="15.75">
      <c r="A442" s="23">
        <v>439</v>
      </c>
      <c r="B442" s="34" t="s">
        <v>381</v>
      </c>
      <c r="C442" s="7" t="s">
        <v>5</v>
      </c>
      <c r="D442" s="10">
        <v>5</v>
      </c>
      <c r="E442" s="11">
        <v>6120</v>
      </c>
      <c r="F442" s="22">
        <f t="shared" si="39"/>
        <v>30600</v>
      </c>
      <c r="G442" s="24">
        <v>30600</v>
      </c>
      <c r="H442" s="25">
        <v>27000</v>
      </c>
      <c r="I442" s="25">
        <f t="shared" si="40"/>
        <v>22500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</row>
    <row r="443" spans="1:31" ht="15.75">
      <c r="A443" s="23">
        <v>440</v>
      </c>
      <c r="B443" s="34" t="s">
        <v>316</v>
      </c>
      <c r="C443" s="7" t="s">
        <v>5</v>
      </c>
      <c r="D443" s="10">
        <v>5</v>
      </c>
      <c r="E443" s="11">
        <v>2220</v>
      </c>
      <c r="F443" s="22">
        <f t="shared" si="39"/>
        <v>11100</v>
      </c>
      <c r="G443" s="24">
        <v>11000</v>
      </c>
      <c r="H443" s="25">
        <v>9450</v>
      </c>
      <c r="I443" s="25">
        <f t="shared" si="40"/>
        <v>7875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</row>
    <row r="444" spans="1:31" ht="15.75">
      <c r="A444" s="23">
        <v>441</v>
      </c>
      <c r="B444" s="34" t="s">
        <v>342</v>
      </c>
      <c r="C444" s="7" t="s">
        <v>5</v>
      </c>
      <c r="D444" s="10">
        <v>20</v>
      </c>
      <c r="E444" s="11">
        <v>768</v>
      </c>
      <c r="F444" s="22">
        <f t="shared" si="39"/>
        <v>15360</v>
      </c>
      <c r="G444" s="24">
        <v>15360</v>
      </c>
      <c r="H444" s="25">
        <v>9000</v>
      </c>
      <c r="I444" s="25">
        <f t="shared" si="40"/>
        <v>7500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s="14" customFormat="1" ht="15.75">
      <c r="A445" s="26">
        <v>442</v>
      </c>
      <c r="B445" s="35" t="s">
        <v>288</v>
      </c>
      <c r="C445" s="15" t="s">
        <v>5</v>
      </c>
      <c r="D445" s="20">
        <v>4</v>
      </c>
      <c r="E445" s="21">
        <v>3420</v>
      </c>
      <c r="F445" s="27">
        <f t="shared" si="39"/>
        <v>13680</v>
      </c>
      <c r="G445" s="28">
        <v>13680</v>
      </c>
      <c r="H445" s="25">
        <v>13680</v>
      </c>
      <c r="I445" s="25">
        <f t="shared" si="40"/>
        <v>11400</v>
      </c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</row>
    <row r="446" spans="1:31" ht="15.75">
      <c r="A446" s="23">
        <v>443</v>
      </c>
      <c r="B446" s="34" t="s">
        <v>382</v>
      </c>
      <c r="C446" s="7" t="s">
        <v>5</v>
      </c>
      <c r="D446" s="10">
        <v>4</v>
      </c>
      <c r="E446" s="11">
        <v>3000</v>
      </c>
      <c r="F446" s="22">
        <f t="shared" si="39"/>
        <v>12000</v>
      </c>
      <c r="G446" s="24">
        <v>12000</v>
      </c>
      <c r="H446" s="25">
        <v>9000</v>
      </c>
      <c r="I446" s="25">
        <f t="shared" si="40"/>
        <v>7500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ht="15.75">
      <c r="A447" s="23">
        <v>444</v>
      </c>
      <c r="B447" s="34" t="s">
        <v>383</v>
      </c>
      <c r="C447" s="7" t="s">
        <v>5</v>
      </c>
      <c r="D447" s="10">
        <v>4</v>
      </c>
      <c r="E447" s="11">
        <v>1830</v>
      </c>
      <c r="F447" s="22">
        <f t="shared" si="39"/>
        <v>7320</v>
      </c>
      <c r="G447" s="24">
        <v>7320</v>
      </c>
      <c r="H447" s="25">
        <v>3600</v>
      </c>
      <c r="I447" s="25">
        <f t="shared" si="40"/>
        <v>3000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ht="15.75">
      <c r="A448" s="23">
        <v>445</v>
      </c>
      <c r="B448" s="34" t="s">
        <v>347</v>
      </c>
      <c r="C448" s="7" t="s">
        <v>5</v>
      </c>
      <c r="D448" s="10">
        <v>4</v>
      </c>
      <c r="E448" s="11">
        <v>1308</v>
      </c>
      <c r="F448" s="22">
        <f t="shared" si="39"/>
        <v>5232</v>
      </c>
      <c r="G448" s="24">
        <v>5232</v>
      </c>
      <c r="H448" s="25">
        <v>4800</v>
      </c>
      <c r="I448" s="25">
        <f t="shared" si="40"/>
        <v>4000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ht="15.75">
      <c r="A449" s="23">
        <v>446</v>
      </c>
      <c r="B449" s="34" t="s">
        <v>384</v>
      </c>
      <c r="C449" s="7" t="s">
        <v>5</v>
      </c>
      <c r="D449" s="10">
        <v>3</v>
      </c>
      <c r="E449" s="11">
        <v>2760</v>
      </c>
      <c r="F449" s="22">
        <f t="shared" si="39"/>
        <v>8280</v>
      </c>
      <c r="G449" s="24">
        <v>8280</v>
      </c>
      <c r="H449" s="25">
        <v>7650</v>
      </c>
      <c r="I449" s="25">
        <f t="shared" si="40"/>
        <v>6375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s="19" customFormat="1" ht="15.75">
      <c r="A450" s="30">
        <v>447</v>
      </c>
      <c r="B450" s="31" t="s">
        <v>318</v>
      </c>
      <c r="C450" s="16" t="s">
        <v>5</v>
      </c>
      <c r="D450" s="17">
        <v>4</v>
      </c>
      <c r="E450" s="18">
        <v>1176</v>
      </c>
      <c r="F450" s="32">
        <f t="shared" si="39"/>
        <v>4704</v>
      </c>
      <c r="G450" s="33">
        <v>4704</v>
      </c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</row>
    <row r="451" spans="1:31" s="19" customFormat="1" ht="27.75">
      <c r="A451" s="30">
        <v>448</v>
      </c>
      <c r="B451" s="31" t="s">
        <v>289</v>
      </c>
      <c r="C451" s="16" t="s">
        <v>290</v>
      </c>
      <c r="D451" s="17">
        <v>652</v>
      </c>
      <c r="E451" s="18">
        <v>75</v>
      </c>
      <c r="F451" s="32">
        <f t="shared" si="39"/>
        <v>48900</v>
      </c>
      <c r="G451" s="33">
        <v>48900</v>
      </c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</row>
    <row r="452" spans="1:31" ht="15.75">
      <c r="A452" s="23">
        <v>449</v>
      </c>
      <c r="B452" s="9" t="s">
        <v>291</v>
      </c>
      <c r="C452" s="7" t="s">
        <v>5</v>
      </c>
      <c r="D452" s="10">
        <v>6</v>
      </c>
      <c r="E452" s="37">
        <v>2000</v>
      </c>
      <c r="F452" s="22">
        <f t="shared" si="39"/>
        <v>12000</v>
      </c>
      <c r="G452" s="24">
        <v>12000</v>
      </c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>
        <v>4800</v>
      </c>
      <c r="S452" s="22">
        <f>+R452/1.2</f>
        <v>4000</v>
      </c>
      <c r="T452" s="22">
        <v>22800</v>
      </c>
      <c r="U452" s="22">
        <f>+T452/1.2</f>
        <v>19000</v>
      </c>
      <c r="V452" s="22">
        <f>+T452-T452*15%</f>
        <v>19380</v>
      </c>
      <c r="W452" s="25">
        <v>4800</v>
      </c>
      <c r="X452" s="25">
        <f>+W452/1.2</f>
        <v>4000</v>
      </c>
      <c r="Y452" s="25">
        <f>+W452-W452*15%</f>
        <v>4080</v>
      </c>
      <c r="Z452" s="22"/>
      <c r="AA452" s="22"/>
      <c r="AB452" s="22"/>
      <c r="AC452" s="22"/>
      <c r="AD452" s="22"/>
      <c r="AE452" s="22"/>
    </row>
    <row r="453" spans="1:31" ht="15.75">
      <c r="A453" s="23">
        <v>450</v>
      </c>
      <c r="B453" s="9" t="s">
        <v>291</v>
      </c>
      <c r="C453" s="7" t="s">
        <v>5</v>
      </c>
      <c r="D453" s="10">
        <v>7</v>
      </c>
      <c r="E453" s="37">
        <v>2800</v>
      </c>
      <c r="F453" s="22">
        <f t="shared" ref="F453:F466" si="41">+D453*E453</f>
        <v>19600</v>
      </c>
      <c r="G453" s="24">
        <v>19600</v>
      </c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>
        <v>8400</v>
      </c>
      <c r="S453" s="22">
        <f t="shared" ref="S453:S459" si="42">+R453/1.2</f>
        <v>7000</v>
      </c>
      <c r="T453" s="22">
        <v>23100</v>
      </c>
      <c r="U453" s="22">
        <f t="shared" ref="U453:U459" si="43">+T453/1.2</f>
        <v>19250</v>
      </c>
      <c r="V453" s="22">
        <f t="shared" ref="V453:V459" si="44">+T453-T453*15%</f>
        <v>19635</v>
      </c>
      <c r="W453" s="25">
        <v>5600</v>
      </c>
      <c r="X453" s="25">
        <f t="shared" ref="X453:X459" si="45">+W453/1.2</f>
        <v>4666.666666666667</v>
      </c>
      <c r="Y453" s="25">
        <f t="shared" ref="Y453:Y459" si="46">+W453-W453*15%</f>
        <v>4760</v>
      </c>
      <c r="Z453" s="22"/>
      <c r="AA453" s="22"/>
      <c r="AB453" s="22"/>
      <c r="AC453" s="22"/>
      <c r="AD453" s="22"/>
      <c r="AE453" s="22"/>
    </row>
    <row r="454" spans="1:31" ht="15.75">
      <c r="A454" s="23">
        <v>451</v>
      </c>
      <c r="B454" s="9" t="s">
        <v>291</v>
      </c>
      <c r="C454" s="7" t="s">
        <v>5</v>
      </c>
      <c r="D454" s="10">
        <v>22</v>
      </c>
      <c r="E454" s="37">
        <v>2500</v>
      </c>
      <c r="F454" s="22">
        <f t="shared" si="41"/>
        <v>55000</v>
      </c>
      <c r="G454" s="24">
        <v>55000</v>
      </c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>
        <v>17600</v>
      </c>
      <c r="S454" s="22">
        <f t="shared" si="42"/>
        <v>14666.666666666668</v>
      </c>
      <c r="T454" s="22">
        <v>23100</v>
      </c>
      <c r="U454" s="22">
        <f t="shared" si="43"/>
        <v>19250</v>
      </c>
      <c r="V454" s="22">
        <f t="shared" si="44"/>
        <v>19635</v>
      </c>
      <c r="W454" s="25">
        <v>19800</v>
      </c>
      <c r="X454" s="25">
        <f t="shared" si="45"/>
        <v>16500</v>
      </c>
      <c r="Y454" s="25">
        <f t="shared" si="46"/>
        <v>16830</v>
      </c>
      <c r="Z454" s="22"/>
      <c r="AA454" s="22"/>
      <c r="AB454" s="22"/>
      <c r="AC454" s="22"/>
      <c r="AD454" s="22"/>
      <c r="AE454" s="22"/>
    </row>
    <row r="455" spans="1:31" ht="15.75">
      <c r="A455" s="23">
        <v>452</v>
      </c>
      <c r="B455" s="9" t="s">
        <v>291</v>
      </c>
      <c r="C455" s="7" t="s">
        <v>5</v>
      </c>
      <c r="D455" s="10">
        <v>22</v>
      </c>
      <c r="E455" s="37">
        <v>1850</v>
      </c>
      <c r="F455" s="22">
        <f t="shared" si="41"/>
        <v>40700</v>
      </c>
      <c r="G455" s="24">
        <v>40700</v>
      </c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5">
        <v>17600</v>
      </c>
      <c r="S455" s="25">
        <f t="shared" si="42"/>
        <v>14666.666666666668</v>
      </c>
      <c r="T455" s="22">
        <v>96800</v>
      </c>
      <c r="U455" s="22">
        <f t="shared" si="43"/>
        <v>80666.666666666672</v>
      </c>
      <c r="V455" s="22">
        <f t="shared" si="44"/>
        <v>82280</v>
      </c>
      <c r="W455" s="22">
        <v>22000</v>
      </c>
      <c r="X455" s="22">
        <f t="shared" si="45"/>
        <v>18333.333333333336</v>
      </c>
      <c r="Y455" s="22">
        <f t="shared" si="46"/>
        <v>18700</v>
      </c>
      <c r="Z455" s="22"/>
      <c r="AA455" s="22"/>
      <c r="AB455" s="22"/>
      <c r="AC455" s="22"/>
      <c r="AD455" s="22"/>
      <c r="AE455" s="22"/>
    </row>
    <row r="456" spans="1:31" ht="15.75">
      <c r="A456" s="23">
        <v>453</v>
      </c>
      <c r="B456" s="9" t="s">
        <v>291</v>
      </c>
      <c r="C456" s="7" t="s">
        <v>5</v>
      </c>
      <c r="D456" s="10">
        <v>11</v>
      </c>
      <c r="E456" s="37">
        <v>3600</v>
      </c>
      <c r="F456" s="22">
        <f t="shared" si="41"/>
        <v>39600</v>
      </c>
      <c r="G456" s="24">
        <v>39600</v>
      </c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>
        <v>8800</v>
      </c>
      <c r="S456" s="22">
        <f t="shared" si="42"/>
        <v>7333.3333333333339</v>
      </c>
      <c r="T456" s="22">
        <v>13200</v>
      </c>
      <c r="U456" s="22">
        <f t="shared" si="43"/>
        <v>11000</v>
      </c>
      <c r="V456" s="22">
        <f t="shared" si="44"/>
        <v>11220</v>
      </c>
      <c r="W456" s="25">
        <v>9900</v>
      </c>
      <c r="X456" s="25">
        <f t="shared" si="45"/>
        <v>8250</v>
      </c>
      <c r="Y456" s="25">
        <f t="shared" si="46"/>
        <v>8415</v>
      </c>
      <c r="Z456" s="22">
        <v>11000</v>
      </c>
      <c r="AA456" s="22">
        <f>+Z456/1.2</f>
        <v>9166.6666666666679</v>
      </c>
      <c r="AB456" s="22">
        <f>+Z456-Z456*15%</f>
        <v>9350</v>
      </c>
      <c r="AC456" s="22"/>
      <c r="AD456" s="22"/>
      <c r="AE456" s="22"/>
    </row>
    <row r="457" spans="1:31" ht="15.75">
      <c r="A457" s="23">
        <v>454</v>
      </c>
      <c r="B457" s="9" t="s">
        <v>291</v>
      </c>
      <c r="C457" s="7" t="s">
        <v>5</v>
      </c>
      <c r="D457" s="10">
        <v>10</v>
      </c>
      <c r="E457" s="37">
        <v>2200</v>
      </c>
      <c r="F457" s="22">
        <f t="shared" si="41"/>
        <v>22000</v>
      </c>
      <c r="G457" s="24">
        <v>22000</v>
      </c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>
        <v>8000</v>
      </c>
      <c r="S457" s="22">
        <f t="shared" si="42"/>
        <v>6666.666666666667</v>
      </c>
      <c r="T457" s="22"/>
      <c r="U457" s="22"/>
      <c r="V457" s="22"/>
      <c r="W457" s="25">
        <v>9000</v>
      </c>
      <c r="X457" s="25">
        <f t="shared" si="45"/>
        <v>7500</v>
      </c>
      <c r="Y457" s="25">
        <f t="shared" si="46"/>
        <v>7650</v>
      </c>
      <c r="Z457" s="22">
        <v>10000</v>
      </c>
      <c r="AA457" s="22">
        <f t="shared" ref="AA457:AA459" si="47">+Z457/1.2</f>
        <v>8333.3333333333339</v>
      </c>
      <c r="AB457" s="22">
        <f t="shared" ref="AB457:AB459" si="48">+Z457-Z457*15%</f>
        <v>8500</v>
      </c>
      <c r="AC457" s="22"/>
      <c r="AD457" s="22"/>
      <c r="AE457" s="22"/>
    </row>
    <row r="458" spans="1:31" ht="15.75">
      <c r="A458" s="23">
        <v>455</v>
      </c>
      <c r="B458" s="9" t="s">
        <v>291</v>
      </c>
      <c r="C458" s="7" t="s">
        <v>5</v>
      </c>
      <c r="D458" s="10">
        <v>62</v>
      </c>
      <c r="E458" s="37">
        <v>1200</v>
      </c>
      <c r="F458" s="22">
        <f t="shared" si="41"/>
        <v>74400</v>
      </c>
      <c r="G458" s="24">
        <v>74400</v>
      </c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5">
        <v>55800</v>
      </c>
      <c r="X458" s="25">
        <f t="shared" si="45"/>
        <v>46500</v>
      </c>
      <c r="Y458" s="25">
        <f t="shared" si="46"/>
        <v>47430</v>
      </c>
      <c r="Z458" s="22"/>
      <c r="AA458" s="22"/>
      <c r="AB458" s="22"/>
      <c r="AC458" s="22"/>
      <c r="AD458" s="22"/>
      <c r="AE458" s="22"/>
    </row>
    <row r="459" spans="1:31" ht="15.75">
      <c r="A459" s="23">
        <v>456</v>
      </c>
      <c r="B459" s="9" t="s">
        <v>291</v>
      </c>
      <c r="C459" s="7" t="s">
        <v>5</v>
      </c>
      <c r="D459" s="10">
        <v>4</v>
      </c>
      <c r="E459" s="37">
        <v>5400</v>
      </c>
      <c r="F459" s="22">
        <f t="shared" si="41"/>
        <v>21600</v>
      </c>
      <c r="G459" s="24">
        <v>21600</v>
      </c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>
        <v>3000</v>
      </c>
      <c r="S459" s="22">
        <f t="shared" si="42"/>
        <v>2500</v>
      </c>
      <c r="T459" s="22">
        <v>3600</v>
      </c>
      <c r="U459" s="22">
        <f t="shared" si="43"/>
        <v>3000</v>
      </c>
      <c r="V459" s="22">
        <f t="shared" si="44"/>
        <v>3060</v>
      </c>
      <c r="W459" s="25">
        <v>3400</v>
      </c>
      <c r="X459" s="25">
        <f t="shared" si="45"/>
        <v>2833.3333333333335</v>
      </c>
      <c r="Y459" s="25">
        <f t="shared" si="46"/>
        <v>2890</v>
      </c>
      <c r="Z459" s="22">
        <v>4000</v>
      </c>
      <c r="AA459" s="22">
        <f t="shared" si="47"/>
        <v>3333.3333333333335</v>
      </c>
      <c r="AB459" s="22">
        <f t="shared" si="48"/>
        <v>3400</v>
      </c>
      <c r="AC459" s="22"/>
      <c r="AD459" s="22"/>
      <c r="AE459" s="22"/>
    </row>
    <row r="460" spans="1:31" s="19" customFormat="1" ht="30">
      <c r="A460" s="30">
        <v>457</v>
      </c>
      <c r="B460" s="38" t="s">
        <v>385</v>
      </c>
      <c r="C460" s="16" t="s">
        <v>245</v>
      </c>
      <c r="D460" s="17">
        <v>5</v>
      </c>
      <c r="E460" s="39">
        <v>27000</v>
      </c>
      <c r="F460" s="32">
        <f t="shared" si="41"/>
        <v>135000</v>
      </c>
      <c r="G460" s="33">
        <v>135000</v>
      </c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</row>
    <row r="461" spans="1:31" s="19" customFormat="1" ht="30">
      <c r="A461" s="30">
        <v>458</v>
      </c>
      <c r="B461" s="40" t="s">
        <v>386</v>
      </c>
      <c r="C461" s="16" t="s">
        <v>245</v>
      </c>
      <c r="D461" s="17">
        <v>3</v>
      </c>
      <c r="E461" s="39">
        <v>24800</v>
      </c>
      <c r="F461" s="32">
        <f t="shared" si="41"/>
        <v>74400</v>
      </c>
      <c r="G461" s="33">
        <v>74400</v>
      </c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</row>
    <row r="462" spans="1:31" s="19" customFormat="1" ht="30">
      <c r="A462" s="30">
        <v>459</v>
      </c>
      <c r="B462" s="38" t="s">
        <v>385</v>
      </c>
      <c r="C462" s="16" t="s">
        <v>245</v>
      </c>
      <c r="D462" s="17">
        <v>1</v>
      </c>
      <c r="E462" s="39">
        <v>25000</v>
      </c>
      <c r="F462" s="32">
        <f t="shared" si="41"/>
        <v>25000</v>
      </c>
      <c r="G462" s="33">
        <v>25000</v>
      </c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</row>
    <row r="463" spans="1:31" s="19" customFormat="1" ht="30">
      <c r="A463" s="30">
        <v>460</v>
      </c>
      <c r="B463" s="40" t="s">
        <v>387</v>
      </c>
      <c r="C463" s="16" t="s">
        <v>245</v>
      </c>
      <c r="D463" s="17">
        <v>1</v>
      </c>
      <c r="E463" s="39">
        <v>23000</v>
      </c>
      <c r="F463" s="32">
        <f t="shared" si="41"/>
        <v>23000</v>
      </c>
      <c r="G463" s="33">
        <v>23000</v>
      </c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</row>
    <row r="464" spans="1:31" s="19" customFormat="1" ht="30">
      <c r="A464" s="30">
        <v>461</v>
      </c>
      <c r="B464" s="38" t="s">
        <v>385</v>
      </c>
      <c r="C464" s="16" t="s">
        <v>245</v>
      </c>
      <c r="D464" s="17">
        <v>2</v>
      </c>
      <c r="E464" s="39">
        <v>12000</v>
      </c>
      <c r="F464" s="32">
        <f t="shared" si="41"/>
        <v>24000</v>
      </c>
      <c r="G464" s="33">
        <v>24000</v>
      </c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</row>
    <row r="465" spans="1:31" s="19" customFormat="1" ht="30">
      <c r="A465" s="30">
        <v>462</v>
      </c>
      <c r="B465" s="40" t="s">
        <v>388</v>
      </c>
      <c r="C465" s="16" t="s">
        <v>245</v>
      </c>
      <c r="D465" s="17">
        <v>2</v>
      </c>
      <c r="E465" s="39">
        <v>14000</v>
      </c>
      <c r="F465" s="32">
        <f t="shared" si="41"/>
        <v>28000</v>
      </c>
      <c r="G465" s="33">
        <v>28000</v>
      </c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</row>
    <row r="466" spans="1:31" s="19" customFormat="1" ht="30">
      <c r="A466" s="30">
        <v>463</v>
      </c>
      <c r="B466" s="40" t="s">
        <v>389</v>
      </c>
      <c r="C466" s="16" t="s">
        <v>245</v>
      </c>
      <c r="D466" s="17">
        <v>2</v>
      </c>
      <c r="E466" s="39">
        <v>32000</v>
      </c>
      <c r="F466" s="32">
        <f t="shared" si="41"/>
        <v>64000</v>
      </c>
      <c r="G466" s="33">
        <v>64000</v>
      </c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</row>
  </sheetData>
  <mergeCells count="9">
    <mergeCell ref="T2:V2"/>
    <mergeCell ref="W2:Y2"/>
    <mergeCell ref="Z2:AB2"/>
    <mergeCell ref="AC2:AE2"/>
    <mergeCell ref="H2:I2"/>
    <mergeCell ref="J2:K2"/>
    <mergeCell ref="L2:N2"/>
    <mergeCell ref="O2:Q2"/>
    <mergeCell ref="R2:S2"/>
  </mergeCells>
  <pageMargins left="0.2" right="0.19" top="0.27" bottom="0.3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2016-11-11T11:05:33Z</dcterms:modified>
</cp:coreProperties>
</file>